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OS\04 - SABAUDIA PREFEITURA\- SABÁUDIA 2026\2 - ESTRADA VALDIR RIBEIRO\2 - LICITAÇÃO\PASTA TÉCNICA ESTRADA VALDIR RIBEIRO\"/>
    </mc:Choice>
  </mc:AlternateContent>
  <xr:revisionPtr revIDLastSave="0" documentId="13_ncr:1_{D0709298-A7EE-4D73-B132-0D11346425E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" sheetId="7" r:id="rId1"/>
    <sheet name="CRON. LICITAÇÃO" sheetId="15" r:id="rId2"/>
    <sheet name="BDI" sheetId="14" r:id="rId3"/>
    <sheet name="DMT TRANSPORTE" sheetId="9" r:id="rId4"/>
    <sheet name="MEMORIA DE CÁLCULO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xlnm.Print_Area_2">#REF!</definedName>
    <definedName name="____xlnm.Print_Area_3">#REF!</definedName>
    <definedName name="____xlnm.Print_Area_3_1">#REF!</definedName>
    <definedName name="____xlnm.Print_Titles_2">#REF!</definedName>
    <definedName name="____xlnm.Print_Titles_3">#REF!</definedName>
    <definedName name="___xlnm.Print_Area_2">#REF!</definedName>
    <definedName name="___xlnm.Print_Area_3">#REF!</definedName>
    <definedName name="___xlnm.Print_Area_3_1">#REF!</definedName>
    <definedName name="___xlnm.Print_Titles_2">#REF!</definedName>
    <definedName name="___xlnm.Print_Titles_3">#REF!</definedName>
    <definedName name="__Anonymous_Sheet_DB__0">#REF!</definedName>
    <definedName name="__xlnm.Print_Area_2">#REF!</definedName>
    <definedName name="__xlnm.Print_Area_3">#REF!</definedName>
    <definedName name="__xlnm.Print_Area_3_1">#REF!</definedName>
    <definedName name="__xlnm.Print_Titles_2">#REF!</definedName>
    <definedName name="__xlnm.Print_Titles_3">#REF!</definedName>
    <definedName name="_xlnm._FilterDatabase" localSheetId="1" hidden="1">'CRON. LICITAÇÃO'!$A$7:$A$24</definedName>
    <definedName name="_r" localSheetId="1">#REF!</definedName>
    <definedName name="_r">#REF!</definedName>
    <definedName name="_R10P">#REF!</definedName>
    <definedName name="_R10R">#REF!</definedName>
    <definedName name="_R11P">#REF!</definedName>
    <definedName name="_R11R">#REF!</definedName>
    <definedName name="_R12P">#REF!</definedName>
    <definedName name="_R12R">#REF!</definedName>
    <definedName name="_R13P">#REF!</definedName>
    <definedName name="_R13R">#REF!</definedName>
    <definedName name="_R14P">#REF!</definedName>
    <definedName name="_R14R">#REF!</definedName>
    <definedName name="_R15P">#REF!</definedName>
    <definedName name="_R15R">#REF!</definedName>
    <definedName name="_R16P">#REF!</definedName>
    <definedName name="_R16R">#REF!</definedName>
    <definedName name="_R17P">#REF!</definedName>
    <definedName name="_R17R">#REF!</definedName>
    <definedName name="_R18P">#REF!</definedName>
    <definedName name="_R18R">#REF!</definedName>
    <definedName name="_R19P">#REF!</definedName>
    <definedName name="_R19R">#REF!</definedName>
    <definedName name="_R1P">#REF!</definedName>
    <definedName name="_R1R">#REF!</definedName>
    <definedName name="_R20P">#REF!</definedName>
    <definedName name="_R20R">#REF!</definedName>
    <definedName name="_R21P">#REF!</definedName>
    <definedName name="_R21R">#REF!</definedName>
    <definedName name="_R22P">#REF!</definedName>
    <definedName name="_R22R">#REF!</definedName>
    <definedName name="_R23P">#REF!</definedName>
    <definedName name="_R23R">#REF!</definedName>
    <definedName name="_R24P">#REF!</definedName>
    <definedName name="_R24R">#REF!</definedName>
    <definedName name="_R2P">#REF!</definedName>
    <definedName name="_R2R">#REF!</definedName>
    <definedName name="_R3P">#REF!</definedName>
    <definedName name="_R3R">#REF!</definedName>
    <definedName name="_R4P">#REF!</definedName>
    <definedName name="_R4R">#REF!</definedName>
    <definedName name="_R5P">#REF!</definedName>
    <definedName name="_R5R">#REF!</definedName>
    <definedName name="_R6P">#REF!</definedName>
    <definedName name="_R6R">#REF!</definedName>
    <definedName name="_R7P">#REF!</definedName>
    <definedName name="_R7R">#REF!</definedName>
    <definedName name="_R8P">#REF!</definedName>
    <definedName name="_R8R">#REF!</definedName>
    <definedName name="_R9P">#REF!</definedName>
    <definedName name="_R9R">#REF!</definedName>
    <definedName name="_RP1">#REF!</definedName>
    <definedName name="_RP10">#REF!</definedName>
    <definedName name="_RP11">#REF!</definedName>
    <definedName name="_RP12">#REF!</definedName>
    <definedName name="_RP13">#REF!</definedName>
    <definedName name="_RP14">#REF!</definedName>
    <definedName name="_RP15">#REF!</definedName>
    <definedName name="_RP16">#REF!</definedName>
    <definedName name="_RP17">#REF!</definedName>
    <definedName name="_RP18">#REF!</definedName>
    <definedName name="_RP19">#REF!</definedName>
    <definedName name="_RP2">#REF!</definedName>
    <definedName name="_RP20">#REF!</definedName>
    <definedName name="_RP21">#REF!</definedName>
    <definedName name="_RP22">#REF!</definedName>
    <definedName name="_RP23">#REF!</definedName>
    <definedName name="_RP24">#REF!</definedName>
    <definedName name="_RP3">#REF!</definedName>
    <definedName name="_RP4">#REF!</definedName>
    <definedName name="_RP5">#REF!</definedName>
    <definedName name="_RP6">#REF!</definedName>
    <definedName name="_RP7">#REF!</definedName>
    <definedName name="_RP8">#REF!</definedName>
    <definedName name="_RP9">#REF!</definedName>
    <definedName name="_RR1">#REF!</definedName>
    <definedName name="_RR10">#REF!</definedName>
    <definedName name="_RR12">#REF!</definedName>
    <definedName name="_RR13">#REF!</definedName>
    <definedName name="_RR14">#REF!</definedName>
    <definedName name="_RR15">#REF!</definedName>
    <definedName name="_RR16">#REF!</definedName>
    <definedName name="_RR17">#REF!</definedName>
    <definedName name="_RR18">#REF!</definedName>
    <definedName name="_RR19">#REF!</definedName>
    <definedName name="_RR2">#REF!</definedName>
    <definedName name="_RR20">#REF!</definedName>
    <definedName name="_RR21">#REF!</definedName>
    <definedName name="_RR22">#REF!</definedName>
    <definedName name="_RR23">#REF!</definedName>
    <definedName name="_RR24">#REF!</definedName>
    <definedName name="_RR3">#REF!</definedName>
    <definedName name="_RR4">#REF!</definedName>
    <definedName name="_RR5">#REF!</definedName>
    <definedName name="_RR6">#REF!</definedName>
    <definedName name="_RR7">#REF!</definedName>
    <definedName name="_RR8">#REF!</definedName>
    <definedName name="_RR9">#REF!</definedName>
    <definedName name="_tt1">"$#REF!.$A$1:$B$3278"</definedName>
    <definedName name="a" localSheetId="1">#REF!</definedName>
    <definedName name="a">#REF!</definedName>
    <definedName name="A1P1">#REF!</definedName>
    <definedName name="A1P10">#REF!</definedName>
    <definedName name="A1P11">#REF!</definedName>
    <definedName name="A1P12">#REF!</definedName>
    <definedName name="A1P13">#REF!</definedName>
    <definedName name="A1P14">#REF!</definedName>
    <definedName name="A1P15">#REF!</definedName>
    <definedName name="A1P16">#REF!</definedName>
    <definedName name="A1P17">#REF!</definedName>
    <definedName name="A1P18">#REF!</definedName>
    <definedName name="A1P19">#REF!</definedName>
    <definedName name="A1P2">#REF!</definedName>
    <definedName name="A1P20">#REF!</definedName>
    <definedName name="A1P21">#REF!</definedName>
    <definedName name="A1P22">#REF!</definedName>
    <definedName name="A1P23">#REF!</definedName>
    <definedName name="A1P24">#REF!</definedName>
    <definedName name="A1P3">#REF!</definedName>
    <definedName name="A1P4">#REF!</definedName>
    <definedName name="A1P5">#REF!</definedName>
    <definedName name="A1P6">#REF!</definedName>
    <definedName name="A1P7">#REF!</definedName>
    <definedName name="A1P8">#REF!</definedName>
    <definedName name="A1P9">#REF!</definedName>
    <definedName name="A1R1">#REF!</definedName>
    <definedName name="A1R10">#REF!</definedName>
    <definedName name="A1R11">#REF!</definedName>
    <definedName name="A1R12">#REF!</definedName>
    <definedName name="A1R13">#REF!</definedName>
    <definedName name="A1R14">#REF!</definedName>
    <definedName name="A1R15">#REF!</definedName>
    <definedName name="A1R16">#REF!</definedName>
    <definedName name="A1R17">#REF!</definedName>
    <definedName name="A1R18">#REF!</definedName>
    <definedName name="A1R19">#REF!</definedName>
    <definedName name="A1R2">#REF!</definedName>
    <definedName name="A1R20">#REF!</definedName>
    <definedName name="A1R21">#REF!</definedName>
    <definedName name="A1R22">#REF!</definedName>
    <definedName name="A1R23">#REF!</definedName>
    <definedName name="A1R24">#REF!</definedName>
    <definedName name="A1R3">#REF!</definedName>
    <definedName name="A1R4">#REF!</definedName>
    <definedName name="A1R5">#REF!</definedName>
    <definedName name="A1R6">#REF!</definedName>
    <definedName name="A1R7">#REF!</definedName>
    <definedName name="A1R8">#REF!</definedName>
    <definedName name="A1R9">#REF!</definedName>
    <definedName name="A2P1">#REF!</definedName>
    <definedName name="A2P10">#REF!</definedName>
    <definedName name="A2P11">#REF!</definedName>
    <definedName name="A2P12">#REF!</definedName>
    <definedName name="A2P13">#REF!</definedName>
    <definedName name="A2P14">#REF!</definedName>
    <definedName name="A2P15">#REF!</definedName>
    <definedName name="A2P16">#REF!</definedName>
    <definedName name="A2P17">#REF!</definedName>
    <definedName name="A2P18">#REF!</definedName>
    <definedName name="A2P19">#REF!</definedName>
    <definedName name="A2P2">#REF!</definedName>
    <definedName name="A2P20">#REF!</definedName>
    <definedName name="A2P21">#REF!</definedName>
    <definedName name="A2P22">#REF!</definedName>
    <definedName name="A2P23">#REF!</definedName>
    <definedName name="A2P24">#REF!</definedName>
    <definedName name="A2P3">#REF!</definedName>
    <definedName name="A2P4">#REF!</definedName>
    <definedName name="A2P5">#REF!</definedName>
    <definedName name="A2P6">#REF!</definedName>
    <definedName name="A2P7">#REF!</definedName>
    <definedName name="A2P8">#REF!</definedName>
    <definedName name="A2P9">#REF!</definedName>
    <definedName name="A2R1">#REF!</definedName>
    <definedName name="A2R10">#REF!</definedName>
    <definedName name="A2R11">#REF!</definedName>
    <definedName name="A2R12">#REF!</definedName>
    <definedName name="A2R13">#REF!</definedName>
    <definedName name="A2R14">#REF!</definedName>
    <definedName name="A2R15">#REF!</definedName>
    <definedName name="A2R16">#REF!</definedName>
    <definedName name="A2R17">#REF!</definedName>
    <definedName name="A2R18">#REF!</definedName>
    <definedName name="A2R19">#REF!</definedName>
    <definedName name="A2R2">#REF!</definedName>
    <definedName name="A2R20">#REF!</definedName>
    <definedName name="A2R21">#REF!</definedName>
    <definedName name="A2R22">#REF!</definedName>
    <definedName name="A2R23">#REF!</definedName>
    <definedName name="A2R24">#REF!</definedName>
    <definedName name="A2R3">#REF!</definedName>
    <definedName name="A2R4">#REF!</definedName>
    <definedName name="A2R5">#REF!</definedName>
    <definedName name="A2R6">#REF!</definedName>
    <definedName name="A2R7">#REF!</definedName>
    <definedName name="A2R8">#REF!</definedName>
    <definedName name="A2R9">#REF!</definedName>
    <definedName name="A3P1">#REF!</definedName>
    <definedName name="A3P10">#REF!</definedName>
    <definedName name="A3P11">#REF!</definedName>
    <definedName name="A3P12">#REF!</definedName>
    <definedName name="A3P13">#REF!</definedName>
    <definedName name="A3P14">#REF!</definedName>
    <definedName name="A3P15">#REF!</definedName>
    <definedName name="A3P16">#REF!</definedName>
    <definedName name="A3P17">#REF!</definedName>
    <definedName name="A3P18">#REF!</definedName>
    <definedName name="A3P19">#REF!</definedName>
    <definedName name="A3P2">#REF!</definedName>
    <definedName name="A3P20">#REF!</definedName>
    <definedName name="A3P21">#REF!</definedName>
    <definedName name="A3P22">#REF!</definedName>
    <definedName name="A3P23">#REF!</definedName>
    <definedName name="A3P24">#REF!</definedName>
    <definedName name="A3P3">#REF!</definedName>
    <definedName name="A3P4">#REF!</definedName>
    <definedName name="A3P5">#REF!</definedName>
    <definedName name="A3P6">#REF!</definedName>
    <definedName name="A3P7">#REF!</definedName>
    <definedName name="A3P8">#REF!</definedName>
    <definedName name="A3P9">#REF!</definedName>
    <definedName name="A3R1">#REF!</definedName>
    <definedName name="A3R10">#REF!</definedName>
    <definedName name="A3R11">#REF!</definedName>
    <definedName name="A3R12">#REF!</definedName>
    <definedName name="A3R13">#REF!</definedName>
    <definedName name="A3R14">#REF!</definedName>
    <definedName name="A3R15">#REF!</definedName>
    <definedName name="A3R16">#REF!</definedName>
    <definedName name="A3R17">#REF!</definedName>
    <definedName name="A3R18">#REF!</definedName>
    <definedName name="A3R19">#REF!</definedName>
    <definedName name="A3R2">#REF!</definedName>
    <definedName name="A3R20">#REF!</definedName>
    <definedName name="A3R21">#REF!</definedName>
    <definedName name="A3R22">#REF!</definedName>
    <definedName name="A3R23">#REF!</definedName>
    <definedName name="A3R24">#REF!</definedName>
    <definedName name="A3R3">#REF!</definedName>
    <definedName name="A3R4">#REF!</definedName>
    <definedName name="A3R5">#REF!</definedName>
    <definedName name="A3R6">#REF!</definedName>
    <definedName name="A3R7">#REF!</definedName>
    <definedName name="A3R8">#REF!</definedName>
    <definedName name="A3R9">#REF!</definedName>
    <definedName name="A4P1">#REF!</definedName>
    <definedName name="A4P10">#REF!</definedName>
    <definedName name="A4P11">#REF!</definedName>
    <definedName name="A4P12">#REF!</definedName>
    <definedName name="A4P13">#REF!</definedName>
    <definedName name="A4P14">#REF!</definedName>
    <definedName name="A4P15">#REF!</definedName>
    <definedName name="A4P16">#REF!</definedName>
    <definedName name="A4P17">#REF!</definedName>
    <definedName name="A4P18">#REF!</definedName>
    <definedName name="A4P19">#REF!</definedName>
    <definedName name="A4P2">#REF!</definedName>
    <definedName name="A4P20">#REF!</definedName>
    <definedName name="A4P21">#REF!</definedName>
    <definedName name="A4P22">#REF!</definedName>
    <definedName name="A4P23">#REF!</definedName>
    <definedName name="A4P24">#REF!</definedName>
    <definedName name="A4P3">#REF!</definedName>
    <definedName name="A4P4">#REF!</definedName>
    <definedName name="A4P5">#REF!</definedName>
    <definedName name="A4P6">#REF!</definedName>
    <definedName name="A4P7">#REF!</definedName>
    <definedName name="A4P8">#REF!</definedName>
    <definedName name="A4P9">#REF!</definedName>
    <definedName name="A4R1">#REF!</definedName>
    <definedName name="A4R10">#REF!</definedName>
    <definedName name="A4R11">#REF!</definedName>
    <definedName name="A4R12">#REF!</definedName>
    <definedName name="A4R13">#REF!</definedName>
    <definedName name="A4R14">#REF!</definedName>
    <definedName name="A4R15">#REF!</definedName>
    <definedName name="A4R16">#REF!</definedName>
    <definedName name="A4R17">#REF!</definedName>
    <definedName name="A4R18">#REF!</definedName>
    <definedName name="A4R19">#REF!</definedName>
    <definedName name="A4R2">#REF!</definedName>
    <definedName name="A4R20">#REF!</definedName>
    <definedName name="A4R21">#REF!</definedName>
    <definedName name="A4R22">#REF!</definedName>
    <definedName name="A4R23">#REF!</definedName>
    <definedName name="A4R24">#REF!</definedName>
    <definedName name="A4R3">#REF!</definedName>
    <definedName name="A4R4">#REF!</definedName>
    <definedName name="A4R5">#REF!</definedName>
    <definedName name="A4R6">#REF!</definedName>
    <definedName name="A4R7">#REF!</definedName>
    <definedName name="A4R8">#REF!</definedName>
    <definedName name="A4R9">#REF!</definedName>
    <definedName name="A5P1">#REF!</definedName>
    <definedName name="A5P10">#REF!</definedName>
    <definedName name="A5P11">#REF!</definedName>
    <definedName name="A5P12">#REF!</definedName>
    <definedName name="A5P13">#REF!</definedName>
    <definedName name="A5P14">#REF!</definedName>
    <definedName name="A5P15">#REF!</definedName>
    <definedName name="A5P16">#REF!</definedName>
    <definedName name="A5P17">#REF!</definedName>
    <definedName name="A5P18">#REF!</definedName>
    <definedName name="A5P19">#REF!</definedName>
    <definedName name="A5P2">#REF!</definedName>
    <definedName name="A5P20">#REF!</definedName>
    <definedName name="A5P21">#REF!</definedName>
    <definedName name="A5P22">#REF!</definedName>
    <definedName name="A5P23">#REF!</definedName>
    <definedName name="A5P24">#REF!</definedName>
    <definedName name="A5P3">#REF!</definedName>
    <definedName name="A5P4">#REF!</definedName>
    <definedName name="A5P5">#REF!</definedName>
    <definedName name="A5P6">#REF!</definedName>
    <definedName name="A5P7">#REF!</definedName>
    <definedName name="A5P8">#REF!</definedName>
    <definedName name="A5P9">#REF!</definedName>
    <definedName name="A5R1">#REF!</definedName>
    <definedName name="A5R10">#REF!</definedName>
    <definedName name="A5R11">#REF!</definedName>
    <definedName name="A5R12">#REF!</definedName>
    <definedName name="A5R13">#REF!</definedName>
    <definedName name="A5R14">#REF!</definedName>
    <definedName name="A5R15">#REF!</definedName>
    <definedName name="A5R16">#REF!</definedName>
    <definedName name="A5R17">#REF!</definedName>
    <definedName name="A5R18">#REF!</definedName>
    <definedName name="A5R19">#REF!</definedName>
    <definedName name="A5R2">#REF!</definedName>
    <definedName name="A5R20">#REF!</definedName>
    <definedName name="A5R21">#REF!</definedName>
    <definedName name="A5R22">#REF!</definedName>
    <definedName name="A5R23">#REF!</definedName>
    <definedName name="A5R24">#REF!</definedName>
    <definedName name="A5R3">#REF!</definedName>
    <definedName name="A5R4">#REF!</definedName>
    <definedName name="A5R5">#REF!</definedName>
    <definedName name="A5R6">#REF!</definedName>
    <definedName name="A5R7">#REF!</definedName>
    <definedName name="A5R8">#REF!</definedName>
    <definedName name="A5R9">#REF!</definedName>
    <definedName name="aa" localSheetId="1">#REF!</definedName>
    <definedName name="aa">#REF!</definedName>
    <definedName name="ac" localSheetId="1">#REF!</definedName>
    <definedName name="ac">#REF!</definedName>
    <definedName name="ACOMPANHAMENTO" hidden="1">IF(VALUE([1]MENU!$O$4)=2,"BM","PLE")</definedName>
    <definedName name="add_1">#REF!</definedName>
    <definedName name="add_2">#REF!</definedName>
    <definedName name="add_3">#REF!</definedName>
    <definedName name="add_4">#REF!</definedName>
    <definedName name="add_5">#REF!</definedName>
    <definedName name="add_total">#REF!</definedName>
    <definedName name="ADITIVO">#REF!</definedName>
    <definedName name="ae" localSheetId="1">#REF!</definedName>
    <definedName name="ae">#REF!</definedName>
    <definedName name="_xlnm.Print_Area" localSheetId="2">BDI!$A$1:$C$24</definedName>
    <definedName name="_xlnm.Print_Area" localSheetId="1">'CRON. LICITAÇÃO'!$A$1:$O$24</definedName>
    <definedName name="_xlnm.Print_Area" localSheetId="3">'DMT TRANSPORTE'!$A$1:$D$25</definedName>
    <definedName name="_xlnm.Print_Area" localSheetId="4">'MEMORIA DE CÁLCULO'!$A$1:$E$49</definedName>
    <definedName name="_xlnm.Print_Area" localSheetId="0">ORÇAMENTO!$A$1:$K$59</definedName>
    <definedName name="AUDITORIO">#REF!</definedName>
    <definedName name="AUTOEVENTO" hidden="1">[1]CÁLCULO!$A$12</definedName>
    <definedName name="b" localSheetId="1">#REF!</definedName>
    <definedName name="b">#REF!</definedName>
    <definedName name="bb" localSheetId="1">#REF!</definedName>
    <definedName name="bb">#REF!</definedName>
    <definedName name="BBB">#REF!</definedName>
    <definedName name="bc" localSheetId="1">#REF!</definedName>
    <definedName name="bc">#REF!</definedName>
    <definedName name="bd" localSheetId="1">#REF!</definedName>
    <definedName name="BD">#REF!</definedName>
    <definedName name="BDI" localSheetId="1">'CRON. LICITAÇÃO'!#REF!</definedName>
    <definedName name="BDI">#REF!</definedName>
    <definedName name="BDI.Opcao" hidden="1">[1]DADOS!$F$18</definedName>
    <definedName name="BDI.TipoObra" hidden="1">[1]BDI!$A$138:$A$146</definedName>
    <definedName name="BDI_LIC">#REF!</definedName>
    <definedName name="be" localSheetId="1">#REF!</definedName>
    <definedName name="be">#REF!</definedName>
    <definedName name="BM.AFAcumulado" hidden="1">[1]BM!$R1</definedName>
    <definedName name="BM.AFAnterior" hidden="1">[1]BM!$Q1</definedName>
    <definedName name="BM.MaxMed" localSheetId="1" hidden="1">IF('CRON. LICITAÇÃO'!RegimeExecucao="Global",1,[1]BM!$G1)</definedName>
    <definedName name="BM.MaxMed" hidden="1">IF(RegimeExecucao="Global",1,[1]BM!$G1)</definedName>
    <definedName name="BM.MEDAcumulado" localSheetId="1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1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1" hidden="1">IF('CRON. LICITAÇÃO'!RegimeExecucao="Global",-1,-[1]BM!$G1)</definedName>
    <definedName name="BM.MinMed" hidden="1">IF(RegimeExecucao="Global",-1,-[1]BM!$G1)</definedName>
    <definedName name="CAIXA.Modo" hidden="1">[1]BM!$A$3</definedName>
    <definedName name="CÁLCULO.NúmeroDeEventos" localSheetId="1" hidden="1">IF(AUTOEVENTO&lt;&gt;"manual",MAX([1]CÁLCULO!$M$15:$M$44),MAX(OFFSET([1]EVENTOS!$C$14:$C$22,1,0)))</definedName>
    <definedName name="CÁLCULO.NúmeroDeEventos" hidden="1">IF(AUTOEVENTO&lt;&gt;"manual",MAX([1]CÁLCULO!$M$15:$M$44),MAX(OFFSET([1]EVENTOS!$C$14:$C$22,1,0)))</definedName>
    <definedName name="CÁLCULO.NúmeroDeFrentes" hidden="1">COLUMN([1]CÁLCULO!$AQ$15)-COLUMN([1]CÁLCULO!$Q$15)</definedName>
    <definedName name="CÁLCULO.TotalAdmLocal" localSheetId="1" hidden="1">IF(AUTOEVENTO="manual",SUMIF([1]CÁLCULO!$M$15:$M$44,1,#REF!),0)</definedName>
    <definedName name="CÁLCULO.TotalAdmLocal" hidden="1">IF(AUTOEVENTO="manual",SUMIF([1]CÁLCULO!$M$15:$M$44,1,#REF!),0)</definedName>
    <definedName name="cfs">#REF!</definedName>
    <definedName name="CO">#REF!</definedName>
    <definedName name="cot">#REF!</definedName>
    <definedName name="COTAÇÃO">#REF!</definedName>
    <definedName name="crono">#REF!</definedName>
    <definedName name="CRONO.LinhasNecessarias" localSheetId="1" hidden="1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[1]CRONO!$G1048576+[1]CRONO!A1</definedName>
    <definedName name="CRONO.NivelExibicao" hidden="1">[1]CRONO!$G$10</definedName>
    <definedName name="CRONO_ADD">#REF!</definedName>
    <definedName name="CRONO_RES">#REF!</definedName>
    <definedName name="CRONOPLE.ValorDoEvento" hidden="1">SUMIF([1]CÁLCULO!$M$15:$M$44,[1]CRONOPLE!$B1,OFFSET([1]CÁLCULO!$AQ$15:$AQ$44,0,[1]CRONOPLE!A$12))</definedName>
    <definedName name="d" localSheetId="2">[2]proposta!#REF!</definedName>
    <definedName name="d" localSheetId="1">#REF!</definedName>
    <definedName name="d">#REF!</definedName>
    <definedName name="DE">#REF!</definedName>
    <definedName name="DESONERACAO" localSheetId="1" hidden="1">IF(OR(Import.Desoneracao="DESONERADO",Import.Desoneracao="SIM"),"SIM","NÃO")</definedName>
    <definedName name="DESONERACAO" hidden="1">IF(OR(Import.Desoneracao="DESONERADO",Import.Desoneracao="SIM"),"SIM","NÃO")</definedName>
    <definedName name="DXBDFG">"$#REF!.$A$1:$B$2408"</definedName>
    <definedName name="e" localSheetId="1">#REF!</definedName>
    <definedName name="e">#REF!</definedName>
    <definedName name="EVENTOS.Lista" hidden="1">[1]EVENTOS!$C$15:OFFSET([1]EVENTOS!$C$22,-1,0)</definedName>
    <definedName name="EVENTOS.ListaValidacao" hidden="1">[1]EVENTOS!$B$15:OFFSET([1]EVENTOS!$B$22,-1,0)</definedName>
    <definedName name="Excel_BuiltIn__FilterDatabase">"$#REF!.$B$8:$M$9"</definedName>
    <definedName name="Excel_BuiltIn__FilterDatabase_1">"$#REF!.$A$1:$F$5248"</definedName>
    <definedName name="Excel_BuiltIn__FilterDatabase_4">NA()</definedName>
    <definedName name="Excel_BuiltIn__FilterDatabase_4_1">"$#REF!.$#REF!$#REF!:$#REF!$#REF!"</definedName>
    <definedName name="Excel_BuiltIn__FilterDatabase_5">NA()</definedName>
    <definedName name="Excel_BuiltIn__FilterDatabase_6">#REF!</definedName>
    <definedName name="Excel_BuiltIn__FilterDatabase_6_1">NA()</definedName>
    <definedName name="Excel_BuiltIn__FilterDatabase_6_2">"#REF!"</definedName>
    <definedName name="Excel_BuiltIn__FilterDatabase_6_3">"#REF!"</definedName>
    <definedName name="Excel_BuiltIn_Database" localSheetId="1" hidden="1">TEXT(Import.DataBase,"mm-aaaa")</definedName>
    <definedName name="Excel_BuiltIn_Database" hidden="1">TEXT(Import.DataBase,"mm-aaaa")</definedName>
    <definedName name="Excel_BuiltIn_Print_Area">"$#REF!.$B$1:$N$9"</definedName>
    <definedName name="Excel_BuiltIn_Print_Area_7">"#REF!"</definedName>
    <definedName name="Excel_BuiltIn_Print_Area_7_1">"#REF!"</definedName>
    <definedName name="Excel_BuiltIn_Print_Area_7_1_1">"#REF!"</definedName>
    <definedName name="Excel_BuiltIn_Print_Area_7_1_1_1">"#REF!"</definedName>
    <definedName name="Excel_BuiltIn_Print_Area_7_1_1_1_1">"#REF!"</definedName>
    <definedName name="Excel_BuiltIn_Print_Area_7_1_1_1_1_1">"#REF!"</definedName>
    <definedName name="Excel_BuiltIn_Print_Area_7_1_1_1_1_1_1">"#REF!"</definedName>
    <definedName name="Excel_BuiltIn_Print_Area_7_1_1_1_1_1_2">"#REF!"</definedName>
    <definedName name="Excel_BuiltIn_Print_Area_7_1_1_1_1_1_3">"#REF!"</definedName>
    <definedName name="Excel_BuiltIn_Print_Area_7_1_1_1_1_2">"#REF!"</definedName>
    <definedName name="Excel_BuiltIn_Print_Area_7_1_1_1_1_3">"#REF!"</definedName>
    <definedName name="Excel_BuiltIn_Print_Area_7_1_1_1_2">"#REF!"</definedName>
    <definedName name="Excel_BuiltIn_Print_Area_7_1_1_1_3">"#REF!"</definedName>
    <definedName name="Excel_BuiltIn_Print_Area_7_1_1_2">"#REF!"</definedName>
    <definedName name="Excel_BuiltIn_Print_Area_7_1_1_3">"#REF!"</definedName>
    <definedName name="Excel_BuiltIn_Print_Area_7_1_2">"#REF!"</definedName>
    <definedName name="Excel_BuiltIn_Print_Area_7_1_3">"#REF!"</definedName>
    <definedName name="Excel_BuiltIn_Print_Area_7_2">"#REF!"</definedName>
    <definedName name="Excel_BuiltIn_Print_Area_7_3">"#REF!"</definedName>
    <definedName name="Excel_BuiltIn_Print_Titles">"$#REF!.$A$1:$AMJ$9"</definedName>
    <definedName name="f" localSheetId="1">#REF!</definedName>
    <definedName name="f">#REF!</definedName>
    <definedName name="g" localSheetId="1">#REF!</definedName>
    <definedName name="g">#REF!</definedName>
    <definedName name="h" localSheetId="1">#REF!</definedName>
    <definedName name="h">#REF!</definedName>
    <definedName name="i" localSheetId="1">[3]CRONOGR!#REF!</definedName>
    <definedName name="i">[3]CRONOGR!#REF!</definedName>
    <definedName name="Import.Apelido" hidden="1">[1]DADOS!$F$16</definedName>
    <definedName name="Import.BMAFAcumulado" hidden="1">OFFSET([1]BM!$R$15,1,0):OFFSET([1]BM!$R$44,-1,0)</definedName>
    <definedName name="Import.CNPJ" hidden="1">[1]DADOS!$F$38</definedName>
    <definedName name="Import.Código" hidden="1">OFFSET(#REF!,1,0):OFFSET(#REF!,-1,0)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OFFSET([1]CRONOPLE!$F$15,1,1):OFFSET([1]CRONOPLE!$BE$22,-1,-1)</definedName>
    <definedName name="Import.CTEF" hidden="1">[1]DADOS!$F$36</definedName>
    <definedName name="Import.CustoUnitário" hidden="1">OFFSET(#REF!,1,0):OFFSET(#REF!,-1,0)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OFFSET(#REF!,1,0):OFFSET(#REF!,-1,0)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OFFSET([1]EVENTOS!$D$15,1,0):OFFSET([1]EVENTOS!$D$22,-1,0)</definedName>
    <definedName name="Import.Fonte" hidden="1">OFFSET(#REF!,1,0):OFFSET(#REF!,-1,0)</definedName>
    <definedName name="Import.FrenteDeObra" hidden="1">[1]CÁLCULO!$Q$12:OFFSET([1]CÁLCULO!$AQ$12,0,-1)</definedName>
    <definedName name="Import.Município" hidden="1">[1]DADOS!$F$6</definedName>
    <definedName name="Import.Nível" hidden="1">OFFSET(#REF!,1,0):OFFSET(#REF!,-1,0)</definedName>
    <definedName name="Import.OpcaoBDI" hidden="1">OFFSET(#REF!,1,0):OFFSET(#REF!,-1,0)</definedName>
    <definedName name="Import.ORÇAMENTO.DivRecurso" hidden="1">OFFSET(#REF!,1,0):OFFSET(#REF!,-1,0)</definedName>
    <definedName name="Import.ORÇAMENTO.Obs" hidden="1">#REF!</definedName>
    <definedName name="Import.PLE" hidden="1">OFFSET([1]PLE!$G$15,1,1):OFFSET([1]PLE!$BF$22,-1,-1)</definedName>
    <definedName name="Import.PLQ" hidden="1">OFFSET([1]CÁLCULO!$P$15,1,1):OFFSET([1]CÁLCULO!$AQ$44,-1,-1)</definedName>
    <definedName name="Import.PLQ.MemCalc" hidden="1">OFFSET([1]CÁLCULO!$I$15,1,0):OFFSET([1]CÁLCULO!$I$44,-1,0)</definedName>
    <definedName name="Import.POArred" hidden="1">#REF!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OFFSET(#REF!,1,0):OFFSET(#REF!,-1,0)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OFFSET(#REF!,1,0):OFFSET(#REF!,-1,0)</definedName>
    <definedName name="Import.UnitarioLicitado" hidden="1">OFFSET(#REF!,1,0):OFFSET(#REF!,-1,0)</definedName>
    <definedName name="ini">'[4] '!#REF!</definedName>
    <definedName name="j" localSheetId="1">[3]CRONOGR!#REF!</definedName>
    <definedName name="j">[3]CRONOGR!#REF!</definedName>
    <definedName name="k" localSheetId="1">[3]CRONOGR!#REF!</definedName>
    <definedName name="k">"$#REF!.$A$1:$B$2408"</definedName>
    <definedName name="LKFLDKLFKL">#REF!</definedName>
    <definedName name="m" localSheetId="1">[3]CRONOGR!#REF!</definedName>
    <definedName name="m">[3]CRONOGR!#REF!</definedName>
    <definedName name="matriz">'[4] '!#REF!</definedName>
    <definedName name="MENU.CRONO" hidden="1">OFFSET([1]CRONO!$T$11,1,0)</definedName>
    <definedName name="MINUS">#REF!</definedName>
    <definedName name="n" localSheetId="1">[3]CRONOGR!#REF!</definedName>
    <definedName name="n">[3]CRONOGR!#REF!</definedName>
    <definedName name="o" localSheetId="1">#REF!</definedName>
    <definedName name="o">#REF!</definedName>
    <definedName name="Objeto" hidden="1">[1]MENU!$J$1</definedName>
    <definedName name="OBRA">'[5]FOLHA FECHAMENTO'!$O$9:$O$13</definedName>
    <definedName name="ORÇAMENTO.BancoRef" hidden="1">#REF!</definedName>
    <definedName name="ORÇAMENTO.CodBarra" localSheetId="1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olunaLicit" hidden="1">#REF!</definedName>
    <definedName name="ORÇAMENTO.CopyFormat1" hidden="1">#REF!</definedName>
    <definedName name="ORÇAMENTO.CopyFormat2" hidden="1">#REF!</definedName>
    <definedName name="ORÇAMENTO.CustoUnitario" hidden="1">ROUND(#REF!,15-13*#REF!)</definedName>
    <definedName name="ORÇAMENTO.Descricao" hidden="1">#REF!</definedName>
    <definedName name="ORÇAMENTO.Filtro" hidden="1">#REF!</definedName>
    <definedName name="ORÇAMENTO.firstrow" hidden="1">#REF!</definedName>
    <definedName name="ORÇAMENTO.Fonte" hidden="1">#REF!</definedName>
    <definedName name="ORÇAMENTO.lastrow" hidden="1">#REF!</definedName>
    <definedName name="ORÇAMENTO.LinhaPadrão" hidden="1">#REF!</definedName>
    <definedName name="ORÇAMENTO.ListaCrono" hidden="1">OFFSET(#REF!,1,0):OFFSET(#REF!,-1,0)</definedName>
    <definedName name="ORÇAMENTO.MáximoListaCrono" localSheetId="1" hidden="1">MAX(ORÇAMENTO.ListaCrono)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QuantBM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localSheetId="1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#REF!</definedName>
    <definedName name="p" localSheetId="1">#REF!</definedName>
    <definedName name="p">#REF!</definedName>
    <definedName name="PLAN" localSheetId="1">#REF!</definedName>
    <definedName name="PLAN">#REF!</definedName>
    <definedName name="Plan1">"$#REF!.$A$1:$B$2408"</definedName>
    <definedName name="PLE.firstrow" hidden="1">[1]PLE!$A$15:$IV$15</definedName>
    <definedName name="PLE.lastrow" hidden="1">[1]PLE!$A$22:$IV$22</definedName>
    <definedName name="PLE.Medicao" hidden="1">[1]PLE!$J$9</definedName>
    <definedName name="PLE.ValorDoEvento" hidden="1">SUMIF([1]CÁLCULO!$M$15:$M$44,[1]PLE!$B1,OFFSET([1]CÁLCULO!$AQ$15:$AQ$44,0,[1]PLE!A$12))</definedName>
    <definedName name="PLUS">#REF!</definedName>
    <definedName name="po">#REF!</definedName>
    <definedName name="PO.ValoresBDI" hidden="1">OFFSET(#REF!,1,0):OFFSET(#REF!,-1,0)</definedName>
    <definedName name="q" localSheetId="1">#REF!</definedName>
    <definedName name="q">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1" hidden="1">QCI.SumINVMANUAL-QCI.CPManual-QCI.OutrosManual</definedName>
    <definedName name="QCI.SumREPASSEMANUAL" hidden="1">QCI.SumINVMANUAL-QCI.CPManual-QCI.OutrosManual</definedName>
    <definedName name="REF">'[4] '!$F$464:$F$489</definedName>
    <definedName name="REFERENCIA.Descricao" localSheetId="1" hidden="1">IF(ISNUMBER(#REF!),OFFSET(INDIRECT(ORÇAMENTO.BancoRef),#REF!-1,3,1),#REF!)</definedName>
    <definedName name="REFERENCIA.Descricao" hidden="1">IF(ISNUMBER(#REF!),OFFSET(INDIRECT(ORÇAMENTO.BancoRef),#REF!-1,3,1),#REF!)</definedName>
    <definedName name="REFERENCIA.Desonerado" localSheetId="1" hidden="1">IF(ISNUMBER(#REF!),VALUE(OFFSET(INDIRECT(ORÇAMENTO.BancoRef),#REF!-1,5,1)),0)</definedName>
    <definedName name="REFERENCIA.Desonerado" hidden="1">IF(ISNUMBER(#REF!),VALUE(OFFSET(INDIRECT(ORÇAMENTO.BancoRef),#REF!-1,5,1)),0)</definedName>
    <definedName name="REFERENCIA.NaoDesonerado" localSheetId="1" hidden="1">IF(ISNUMBER(#REF!),VALUE(OFFSET(INDIRECT(ORÇAMENTO.BancoRef),#REF!-1,6,1)),0)</definedName>
    <definedName name="REFERENCIA.NaoDesonerado" hidden="1">IF(ISNUMBER(#REF!),VALUE(OFFSET(INDIRECT(ORÇAMENTO.BancoRef),#REF!-1,6,1)),0)</definedName>
    <definedName name="REFERENCIA.Unidade" localSheetId="1" hidden="1">IF(ISNUMBER(#REF!),OFFSET(INDIRECT(ORÇAMENTO.BancoRef),#REF!-1,4,1),"-")</definedName>
    <definedName name="REFERENCIA.Unidade" hidden="1">IF(ISNUMBER(#REF!),OFFSET(INDIRECT(ORÇAMENTO.BancoRef),#REF!-1,4,1),"-")</definedName>
    <definedName name="RegimeExecucao" localSheetId="1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re">#REF!</definedName>
    <definedName name="RODAPÉ">[4]Relatório!#REF!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rt">#REF!</definedName>
    <definedName name="s" localSheetId="1">#REF!</definedName>
    <definedName name="s">#REF!</definedName>
    <definedName name="S10P1">#REF!</definedName>
    <definedName name="S10P10">#REF!</definedName>
    <definedName name="S10P11">#REF!</definedName>
    <definedName name="S10P12">#REF!</definedName>
    <definedName name="S10P13">#REF!</definedName>
    <definedName name="S10P14">#REF!</definedName>
    <definedName name="S10P15">#REF!</definedName>
    <definedName name="S10P16">#REF!</definedName>
    <definedName name="S10P17">#REF!</definedName>
    <definedName name="S10P18">#REF!</definedName>
    <definedName name="S10P19">#REF!</definedName>
    <definedName name="S10P2">#REF!</definedName>
    <definedName name="S10P20">#REF!</definedName>
    <definedName name="S10P21">#REF!</definedName>
    <definedName name="S10P22">#REF!</definedName>
    <definedName name="S10P23">#REF!</definedName>
    <definedName name="S10P24">#REF!</definedName>
    <definedName name="S10P3">#REF!</definedName>
    <definedName name="S10P4">#REF!</definedName>
    <definedName name="S10P5">#REF!</definedName>
    <definedName name="S10P6">#REF!</definedName>
    <definedName name="S10P7">#REF!</definedName>
    <definedName name="S10P8">#REF!</definedName>
    <definedName name="S10P9">#REF!</definedName>
    <definedName name="S10R1">#REF!</definedName>
    <definedName name="S10R10">#REF!</definedName>
    <definedName name="S10R11">#REF!</definedName>
    <definedName name="S10R12">#REF!</definedName>
    <definedName name="S10R13">#REF!</definedName>
    <definedName name="S10R14">#REF!</definedName>
    <definedName name="S10R15">#REF!</definedName>
    <definedName name="S10R16">#REF!</definedName>
    <definedName name="S10R17">#REF!</definedName>
    <definedName name="S10R18">#REF!</definedName>
    <definedName name="S10R19">#REF!</definedName>
    <definedName name="S10R2">#REF!</definedName>
    <definedName name="S10R20">#REF!</definedName>
    <definedName name="S10R21">#REF!</definedName>
    <definedName name="S10R22">#REF!</definedName>
    <definedName name="S10R23">#REF!</definedName>
    <definedName name="S10R24">#REF!</definedName>
    <definedName name="S10R3">#REF!</definedName>
    <definedName name="S10R4">#REF!</definedName>
    <definedName name="S10R5">#REF!</definedName>
    <definedName name="S10R6">#REF!</definedName>
    <definedName name="S10R7">#REF!</definedName>
    <definedName name="S10R8">#REF!</definedName>
    <definedName name="S10R9">#REF!</definedName>
    <definedName name="S11P1">#REF!</definedName>
    <definedName name="S11P10">#REF!</definedName>
    <definedName name="S11P11">#REF!</definedName>
    <definedName name="S11P12">#REF!</definedName>
    <definedName name="S11P13">#REF!</definedName>
    <definedName name="S11P14">#REF!</definedName>
    <definedName name="S11P15">#REF!</definedName>
    <definedName name="S11P16">#REF!</definedName>
    <definedName name="S11P17">#REF!</definedName>
    <definedName name="S11P18">#REF!</definedName>
    <definedName name="S11P19">#REF!</definedName>
    <definedName name="S11P2">#REF!</definedName>
    <definedName name="S11P20">#REF!</definedName>
    <definedName name="S11P21">#REF!</definedName>
    <definedName name="S11P22">#REF!</definedName>
    <definedName name="S11P23">#REF!</definedName>
    <definedName name="S11P24">#REF!</definedName>
    <definedName name="S11P3">#REF!</definedName>
    <definedName name="S11P4">#REF!</definedName>
    <definedName name="S11P5">#REF!</definedName>
    <definedName name="S11P6">#REF!</definedName>
    <definedName name="S11P7">#REF!</definedName>
    <definedName name="S11P8">#REF!</definedName>
    <definedName name="S11P9">#REF!</definedName>
    <definedName name="S11R1">#REF!</definedName>
    <definedName name="S11R10">#REF!</definedName>
    <definedName name="S11R11">#REF!</definedName>
    <definedName name="S11R12">#REF!</definedName>
    <definedName name="S11R13">#REF!</definedName>
    <definedName name="S11R14">#REF!</definedName>
    <definedName name="S11R15">#REF!</definedName>
    <definedName name="S11R16">#REF!</definedName>
    <definedName name="S11R17">#REF!</definedName>
    <definedName name="S11R18">#REF!</definedName>
    <definedName name="S11R19">#REF!</definedName>
    <definedName name="S11R2">#REF!</definedName>
    <definedName name="S11R20">#REF!</definedName>
    <definedName name="S11R21">#REF!</definedName>
    <definedName name="S11R22">#REF!</definedName>
    <definedName name="S11R23">#REF!</definedName>
    <definedName name="S11R24">#REF!</definedName>
    <definedName name="S11R3">#REF!</definedName>
    <definedName name="S11R4">#REF!</definedName>
    <definedName name="S11R5">#REF!</definedName>
    <definedName name="S11R6">#REF!</definedName>
    <definedName name="S11R7">#REF!</definedName>
    <definedName name="S11R8">#REF!</definedName>
    <definedName name="S11R9">#REF!</definedName>
    <definedName name="S12P1">#REF!</definedName>
    <definedName name="S12P10">#REF!</definedName>
    <definedName name="S12P11">#REF!</definedName>
    <definedName name="S12P12">#REF!</definedName>
    <definedName name="S12P13">#REF!</definedName>
    <definedName name="S12P14">#REF!</definedName>
    <definedName name="S12P15">#REF!</definedName>
    <definedName name="S12P16">#REF!</definedName>
    <definedName name="S12P17">#REF!</definedName>
    <definedName name="S12P18">#REF!</definedName>
    <definedName name="S12P19">#REF!</definedName>
    <definedName name="S12P2">#REF!</definedName>
    <definedName name="S12P20">#REF!</definedName>
    <definedName name="S12P21">#REF!</definedName>
    <definedName name="S12P22">#REF!</definedName>
    <definedName name="S12P23">#REF!</definedName>
    <definedName name="S12P24">#REF!</definedName>
    <definedName name="S12P3">#REF!</definedName>
    <definedName name="S12P4">#REF!</definedName>
    <definedName name="S12P5">#REF!</definedName>
    <definedName name="S12P6">#REF!</definedName>
    <definedName name="S12P7">#REF!</definedName>
    <definedName name="S12P8">#REF!</definedName>
    <definedName name="S12P9">#REF!</definedName>
    <definedName name="S12R1">#REF!</definedName>
    <definedName name="S12R10">#REF!</definedName>
    <definedName name="S12R11">#REF!</definedName>
    <definedName name="S12R12">#REF!</definedName>
    <definedName name="S12R13">#REF!</definedName>
    <definedName name="S12R14">#REF!</definedName>
    <definedName name="S12R15">#REF!</definedName>
    <definedName name="S12R16">#REF!</definedName>
    <definedName name="S12R17">#REF!</definedName>
    <definedName name="S12R18">#REF!</definedName>
    <definedName name="S12R19">#REF!</definedName>
    <definedName name="S12R2">#REF!</definedName>
    <definedName name="S12R20">#REF!</definedName>
    <definedName name="S12R21">#REF!</definedName>
    <definedName name="S12R22">#REF!</definedName>
    <definedName name="S12R23">#REF!</definedName>
    <definedName name="S12R24">#REF!</definedName>
    <definedName name="S12R3">#REF!</definedName>
    <definedName name="S12R4">#REF!</definedName>
    <definedName name="S12R5">#REF!</definedName>
    <definedName name="S12R6">#REF!</definedName>
    <definedName name="S12R7">#REF!</definedName>
    <definedName name="S12R8">#REF!</definedName>
    <definedName name="S12R9">#REF!</definedName>
    <definedName name="S13P1">#REF!</definedName>
    <definedName name="S13P10">#REF!</definedName>
    <definedName name="S13P11">#REF!</definedName>
    <definedName name="S13P12">#REF!</definedName>
    <definedName name="S13P13">#REF!</definedName>
    <definedName name="S13P14">#REF!</definedName>
    <definedName name="S13P15">#REF!</definedName>
    <definedName name="S13P16">#REF!</definedName>
    <definedName name="S13P17">#REF!</definedName>
    <definedName name="S13P18">#REF!</definedName>
    <definedName name="S13P19">#REF!</definedName>
    <definedName name="S13P2">#REF!</definedName>
    <definedName name="S13P20">#REF!</definedName>
    <definedName name="S13P21">#REF!</definedName>
    <definedName name="S13P22">#REF!</definedName>
    <definedName name="S13P23">#REF!</definedName>
    <definedName name="S13P24">#REF!</definedName>
    <definedName name="S13P3">#REF!</definedName>
    <definedName name="S13P4">#REF!</definedName>
    <definedName name="S13P5">#REF!</definedName>
    <definedName name="S13P6">#REF!</definedName>
    <definedName name="S13P7">#REF!</definedName>
    <definedName name="S13P8">#REF!</definedName>
    <definedName name="S13P9">#REF!</definedName>
    <definedName name="S13R1">#REF!</definedName>
    <definedName name="S13R10">#REF!</definedName>
    <definedName name="S13R11">#REF!</definedName>
    <definedName name="S13R12">#REF!</definedName>
    <definedName name="S13R13">#REF!</definedName>
    <definedName name="S13R14">#REF!</definedName>
    <definedName name="S13R15">#REF!</definedName>
    <definedName name="S13R16">#REF!</definedName>
    <definedName name="S13R17">#REF!</definedName>
    <definedName name="S13R18">#REF!</definedName>
    <definedName name="S13R19">#REF!</definedName>
    <definedName name="S13R2">#REF!</definedName>
    <definedName name="S13R20">#REF!</definedName>
    <definedName name="S13R21">#REF!</definedName>
    <definedName name="S13R22">#REF!</definedName>
    <definedName name="S13R23">#REF!</definedName>
    <definedName name="S13R24">#REF!</definedName>
    <definedName name="S13R3">#REF!</definedName>
    <definedName name="S13R4">#REF!</definedName>
    <definedName name="S13R5">#REF!</definedName>
    <definedName name="S13R6">#REF!</definedName>
    <definedName name="S13R7">#REF!</definedName>
    <definedName name="S13R8">#REF!</definedName>
    <definedName name="S13R9">#REF!</definedName>
    <definedName name="S14P1">#REF!</definedName>
    <definedName name="S14P10">#REF!</definedName>
    <definedName name="S14P11">#REF!</definedName>
    <definedName name="S14P12">#REF!</definedName>
    <definedName name="S14P13">#REF!</definedName>
    <definedName name="S14P14">#REF!</definedName>
    <definedName name="S14P15">#REF!</definedName>
    <definedName name="S14P16">#REF!</definedName>
    <definedName name="S14P17">#REF!</definedName>
    <definedName name="S14P18">#REF!</definedName>
    <definedName name="S14P19">#REF!</definedName>
    <definedName name="S14P2">#REF!</definedName>
    <definedName name="S14P20">#REF!</definedName>
    <definedName name="S14P21">#REF!</definedName>
    <definedName name="S14P22">#REF!</definedName>
    <definedName name="S14P23">#REF!</definedName>
    <definedName name="S14P24">#REF!</definedName>
    <definedName name="S14P3">#REF!</definedName>
    <definedName name="S14P4">#REF!</definedName>
    <definedName name="S14P5">#REF!</definedName>
    <definedName name="S14P6">#REF!</definedName>
    <definedName name="S14P7">#REF!</definedName>
    <definedName name="S14P8">#REF!</definedName>
    <definedName name="S14P9">#REF!</definedName>
    <definedName name="S14R1">#REF!</definedName>
    <definedName name="S14R10">#REF!</definedName>
    <definedName name="S14R11">#REF!</definedName>
    <definedName name="S14R12">#REF!</definedName>
    <definedName name="S14R13">#REF!</definedName>
    <definedName name="S14R14">#REF!</definedName>
    <definedName name="S14R15">#REF!</definedName>
    <definedName name="S14R16">#REF!</definedName>
    <definedName name="S14R17">#REF!</definedName>
    <definedName name="S14R18">#REF!</definedName>
    <definedName name="S14R19">#REF!</definedName>
    <definedName name="S14R2">#REF!</definedName>
    <definedName name="S14R20">#REF!</definedName>
    <definedName name="S14R21">#REF!</definedName>
    <definedName name="S14R22">#REF!</definedName>
    <definedName name="S14R23">#REF!</definedName>
    <definedName name="S14R24">#REF!</definedName>
    <definedName name="S14R3">#REF!</definedName>
    <definedName name="S14R4">#REF!</definedName>
    <definedName name="S14R5">#REF!</definedName>
    <definedName name="S14R6">#REF!</definedName>
    <definedName name="S14R7">#REF!</definedName>
    <definedName name="S14R8">#REF!</definedName>
    <definedName name="S14R9">#REF!</definedName>
    <definedName name="S15P1">#REF!</definedName>
    <definedName name="S15P10">#REF!</definedName>
    <definedName name="S15P11">#REF!</definedName>
    <definedName name="S15P12">#REF!</definedName>
    <definedName name="S15P13">#REF!</definedName>
    <definedName name="S15P14">#REF!</definedName>
    <definedName name="S15P15">#REF!</definedName>
    <definedName name="S15P16">#REF!</definedName>
    <definedName name="S15P17">#REF!</definedName>
    <definedName name="S15P18">#REF!</definedName>
    <definedName name="S15P19">#REF!</definedName>
    <definedName name="S15P2">#REF!</definedName>
    <definedName name="S15P20">#REF!</definedName>
    <definedName name="S15P21">#REF!</definedName>
    <definedName name="S15P22">#REF!</definedName>
    <definedName name="S15P23">#REF!</definedName>
    <definedName name="S15P24">#REF!</definedName>
    <definedName name="S15P3">#REF!</definedName>
    <definedName name="S15P4">#REF!</definedName>
    <definedName name="S15P5">#REF!</definedName>
    <definedName name="S15P6">#REF!</definedName>
    <definedName name="S15P7">#REF!</definedName>
    <definedName name="S15P8">#REF!</definedName>
    <definedName name="S15P9">#REF!</definedName>
    <definedName name="S15R1">#REF!</definedName>
    <definedName name="S15R10">#REF!</definedName>
    <definedName name="S15R11">#REF!</definedName>
    <definedName name="S15R12">#REF!</definedName>
    <definedName name="S15R13">#REF!</definedName>
    <definedName name="S15R14">#REF!</definedName>
    <definedName name="S15R15">#REF!</definedName>
    <definedName name="S15R16">#REF!</definedName>
    <definedName name="S15R17">#REF!</definedName>
    <definedName name="S15R18">#REF!</definedName>
    <definedName name="S15R19">#REF!</definedName>
    <definedName name="S15R2">#REF!</definedName>
    <definedName name="S15R20">#REF!</definedName>
    <definedName name="S15R21">#REF!</definedName>
    <definedName name="S15R22">#REF!</definedName>
    <definedName name="S15R23">#REF!</definedName>
    <definedName name="S15R24">#REF!</definedName>
    <definedName name="S15R3">#REF!</definedName>
    <definedName name="S15R4">#REF!</definedName>
    <definedName name="S15R5">#REF!</definedName>
    <definedName name="S15R6">#REF!</definedName>
    <definedName name="S15R7">#REF!</definedName>
    <definedName name="S15R8">#REF!</definedName>
    <definedName name="S15R9">#REF!</definedName>
    <definedName name="S16P1">#REF!</definedName>
    <definedName name="S16P10">#REF!</definedName>
    <definedName name="S16P11">#REF!</definedName>
    <definedName name="S16P12">#REF!</definedName>
    <definedName name="S16P13">#REF!</definedName>
    <definedName name="S16P14">#REF!</definedName>
    <definedName name="S16P15">#REF!</definedName>
    <definedName name="S16P16">#REF!</definedName>
    <definedName name="S16P17">#REF!</definedName>
    <definedName name="S16P18">#REF!</definedName>
    <definedName name="S16P19">#REF!</definedName>
    <definedName name="S16P2">#REF!</definedName>
    <definedName name="S16P20">#REF!</definedName>
    <definedName name="S16P21">#REF!</definedName>
    <definedName name="S16P22">#REF!</definedName>
    <definedName name="S16P23">#REF!</definedName>
    <definedName name="S16P24">#REF!</definedName>
    <definedName name="S16P3">#REF!</definedName>
    <definedName name="S16P4">#REF!</definedName>
    <definedName name="S16P5">#REF!</definedName>
    <definedName name="S16P6">#REF!</definedName>
    <definedName name="S16P7">#REF!</definedName>
    <definedName name="S16P8">#REF!</definedName>
    <definedName name="S16P9">#REF!</definedName>
    <definedName name="S16R1">#REF!</definedName>
    <definedName name="S16R10">#REF!</definedName>
    <definedName name="S16R11">#REF!</definedName>
    <definedName name="S16R12">#REF!</definedName>
    <definedName name="S16R13">#REF!</definedName>
    <definedName name="S16R14">#REF!</definedName>
    <definedName name="S16R15">#REF!</definedName>
    <definedName name="S16R16">#REF!</definedName>
    <definedName name="S16R17">#REF!</definedName>
    <definedName name="S16R18">#REF!</definedName>
    <definedName name="S16R19">#REF!</definedName>
    <definedName name="S16R2">#REF!</definedName>
    <definedName name="S16R20">#REF!</definedName>
    <definedName name="S16R21">#REF!</definedName>
    <definedName name="S16R22">#REF!</definedName>
    <definedName name="S16R23">#REF!</definedName>
    <definedName name="S16R24">#REF!</definedName>
    <definedName name="S16R3">#REF!</definedName>
    <definedName name="S16R4">#REF!</definedName>
    <definedName name="S16R5">#REF!</definedName>
    <definedName name="S16R6">#REF!</definedName>
    <definedName name="S16R7">#REF!</definedName>
    <definedName name="S16R8">#REF!</definedName>
    <definedName name="S16R9">#REF!</definedName>
    <definedName name="S17P1">#REF!</definedName>
    <definedName name="S17P10">#REF!</definedName>
    <definedName name="S17P11">#REF!</definedName>
    <definedName name="S17P12">#REF!</definedName>
    <definedName name="S17P13">#REF!</definedName>
    <definedName name="S17P14">#REF!</definedName>
    <definedName name="S17P15">#REF!</definedName>
    <definedName name="S17P16">#REF!</definedName>
    <definedName name="S17P17">#REF!</definedName>
    <definedName name="S17P18">#REF!</definedName>
    <definedName name="S17P19">#REF!</definedName>
    <definedName name="S17P2">#REF!</definedName>
    <definedName name="S17P20">#REF!</definedName>
    <definedName name="S17P21">#REF!</definedName>
    <definedName name="S17P22">#REF!</definedName>
    <definedName name="S17P23">#REF!</definedName>
    <definedName name="S17P24">#REF!</definedName>
    <definedName name="S17P3">#REF!</definedName>
    <definedName name="S17P4">#REF!</definedName>
    <definedName name="S17P5">#REF!</definedName>
    <definedName name="S17P6">#REF!</definedName>
    <definedName name="S17P7">#REF!</definedName>
    <definedName name="S17P8">#REF!</definedName>
    <definedName name="S17P9">#REF!</definedName>
    <definedName name="S17R1">#REF!</definedName>
    <definedName name="S17R10">#REF!</definedName>
    <definedName name="S17R11">#REF!</definedName>
    <definedName name="S17R12">#REF!</definedName>
    <definedName name="S17R13">#REF!</definedName>
    <definedName name="S17R14">#REF!</definedName>
    <definedName name="S17R15">#REF!</definedName>
    <definedName name="S17R16">#REF!</definedName>
    <definedName name="S17R17">#REF!</definedName>
    <definedName name="S17R18">#REF!</definedName>
    <definedName name="S17R19">#REF!</definedName>
    <definedName name="S17R2">#REF!</definedName>
    <definedName name="S17R20">#REF!</definedName>
    <definedName name="S17R21">#REF!</definedName>
    <definedName name="S17R22">#REF!</definedName>
    <definedName name="S17R23">#REF!</definedName>
    <definedName name="S17R24">#REF!</definedName>
    <definedName name="S17R3">#REF!</definedName>
    <definedName name="S17R4">#REF!</definedName>
    <definedName name="S17R5">#REF!</definedName>
    <definedName name="S17R6">#REF!</definedName>
    <definedName name="S17R7">#REF!</definedName>
    <definedName name="S17R8">#REF!</definedName>
    <definedName name="S17R9">#REF!</definedName>
    <definedName name="S18P1">#REF!</definedName>
    <definedName name="S18P10">#REF!</definedName>
    <definedName name="S18P11">#REF!</definedName>
    <definedName name="S18P12">#REF!</definedName>
    <definedName name="S18P13">#REF!</definedName>
    <definedName name="S18P14">#REF!</definedName>
    <definedName name="S18P15">#REF!</definedName>
    <definedName name="S18P16">#REF!</definedName>
    <definedName name="S18P17">#REF!</definedName>
    <definedName name="S18P18">#REF!</definedName>
    <definedName name="S18P19">#REF!</definedName>
    <definedName name="S18P2">#REF!</definedName>
    <definedName name="S18P20">#REF!</definedName>
    <definedName name="S18P21">#REF!</definedName>
    <definedName name="S18P22">#REF!</definedName>
    <definedName name="S18P23">#REF!</definedName>
    <definedName name="S18P24">#REF!</definedName>
    <definedName name="S18P3">#REF!</definedName>
    <definedName name="S18P4">#REF!</definedName>
    <definedName name="S18P5">#REF!</definedName>
    <definedName name="S18P6">#REF!</definedName>
    <definedName name="S18P7">#REF!</definedName>
    <definedName name="S18P8">#REF!</definedName>
    <definedName name="S18P9">#REF!</definedName>
    <definedName name="S18R1">#REF!</definedName>
    <definedName name="S18R10">#REF!</definedName>
    <definedName name="S18R11">#REF!</definedName>
    <definedName name="S18R12">#REF!</definedName>
    <definedName name="S18R13">#REF!</definedName>
    <definedName name="S18R14">#REF!</definedName>
    <definedName name="S18R15">#REF!</definedName>
    <definedName name="S18R16">#REF!</definedName>
    <definedName name="S18R17">#REF!</definedName>
    <definedName name="S18R18">#REF!</definedName>
    <definedName name="S18R19">#REF!</definedName>
    <definedName name="S18R2">#REF!</definedName>
    <definedName name="S18R20">#REF!</definedName>
    <definedName name="S18R21">#REF!</definedName>
    <definedName name="S18R22">#REF!</definedName>
    <definedName name="S18R23">#REF!</definedName>
    <definedName name="S18R24">#REF!</definedName>
    <definedName name="S18R3">#REF!</definedName>
    <definedName name="S18R4">#REF!</definedName>
    <definedName name="S18R5">#REF!</definedName>
    <definedName name="S18R6">#REF!</definedName>
    <definedName name="S18R7">#REF!</definedName>
    <definedName name="S18R8">#REF!</definedName>
    <definedName name="S18R9">#REF!</definedName>
    <definedName name="S19P1">#REF!</definedName>
    <definedName name="S19P10">#REF!</definedName>
    <definedName name="S19P11">#REF!</definedName>
    <definedName name="S19P12">#REF!</definedName>
    <definedName name="S19P13">#REF!</definedName>
    <definedName name="S19P14">#REF!</definedName>
    <definedName name="S19P15">#REF!</definedName>
    <definedName name="S19P16">#REF!</definedName>
    <definedName name="S19P17">#REF!</definedName>
    <definedName name="S19P18">#REF!</definedName>
    <definedName name="S19P19">#REF!</definedName>
    <definedName name="S19P2">#REF!</definedName>
    <definedName name="S19P20">#REF!</definedName>
    <definedName name="S19P21">#REF!</definedName>
    <definedName name="S19P22">#REF!</definedName>
    <definedName name="S19P23">#REF!</definedName>
    <definedName name="S19P24">#REF!</definedName>
    <definedName name="S19P3">#REF!</definedName>
    <definedName name="S19P4">#REF!</definedName>
    <definedName name="S19P5">#REF!</definedName>
    <definedName name="S19P6">#REF!</definedName>
    <definedName name="S19P7">#REF!</definedName>
    <definedName name="S19P8">#REF!</definedName>
    <definedName name="S19P9">#REF!</definedName>
    <definedName name="S19R1">#REF!</definedName>
    <definedName name="S19R10">#REF!</definedName>
    <definedName name="S19R11">#REF!</definedName>
    <definedName name="S19R12">#REF!</definedName>
    <definedName name="S19R13">#REF!</definedName>
    <definedName name="S19R14">#REF!</definedName>
    <definedName name="S19R15">#REF!</definedName>
    <definedName name="S19R16">#REF!</definedName>
    <definedName name="S19R17">#REF!</definedName>
    <definedName name="S19R18">#REF!</definedName>
    <definedName name="S19R19">#REF!</definedName>
    <definedName name="S19R2">#REF!</definedName>
    <definedName name="S19R20">#REF!</definedName>
    <definedName name="S19R21">#REF!</definedName>
    <definedName name="S19R22">#REF!</definedName>
    <definedName name="S19R23">#REF!</definedName>
    <definedName name="S19R24">#REF!</definedName>
    <definedName name="S19R3">#REF!</definedName>
    <definedName name="S19R4">#REF!</definedName>
    <definedName name="S19R5">#REF!</definedName>
    <definedName name="S19R6">#REF!</definedName>
    <definedName name="S19R7">#REF!</definedName>
    <definedName name="S19R8">#REF!</definedName>
    <definedName name="S19R9">#REF!</definedName>
    <definedName name="S1P1">#REF!</definedName>
    <definedName name="S1P10">#REF!</definedName>
    <definedName name="S1P11">#REF!</definedName>
    <definedName name="S1P12">#REF!</definedName>
    <definedName name="S1P13">#REF!</definedName>
    <definedName name="S1P14">#REF!</definedName>
    <definedName name="S1P15">#REF!</definedName>
    <definedName name="S1P16">#REF!</definedName>
    <definedName name="S1P17">#REF!</definedName>
    <definedName name="S1P18">#REF!</definedName>
    <definedName name="S1P19">#REF!</definedName>
    <definedName name="S1P2">#REF!</definedName>
    <definedName name="S1P20">#REF!</definedName>
    <definedName name="S1P21">#REF!</definedName>
    <definedName name="S1P22">#REF!</definedName>
    <definedName name="S1P23">#REF!</definedName>
    <definedName name="S1P24">#REF!</definedName>
    <definedName name="S1P3">#REF!</definedName>
    <definedName name="S1P4">#REF!</definedName>
    <definedName name="S1P5">#REF!</definedName>
    <definedName name="S1P6">#REF!</definedName>
    <definedName name="S1P7">#REF!</definedName>
    <definedName name="S1P8">#REF!</definedName>
    <definedName name="S1P9">#REF!</definedName>
    <definedName name="S1R1">#REF!</definedName>
    <definedName name="S1R10">#REF!</definedName>
    <definedName name="S1R11">#REF!</definedName>
    <definedName name="S1R12">#REF!</definedName>
    <definedName name="S1R13">#REF!</definedName>
    <definedName name="S1R14">#REF!</definedName>
    <definedName name="S1R15">#REF!</definedName>
    <definedName name="S1R16">#REF!</definedName>
    <definedName name="S1R17">#REF!</definedName>
    <definedName name="S1R18">#REF!</definedName>
    <definedName name="S1R19">#REF!</definedName>
    <definedName name="S1R2">#REF!</definedName>
    <definedName name="S1R20">#REF!</definedName>
    <definedName name="S1R21">#REF!</definedName>
    <definedName name="S1R22">#REF!</definedName>
    <definedName name="S1R23">#REF!</definedName>
    <definedName name="S1R24">#REF!</definedName>
    <definedName name="S1R3">#REF!</definedName>
    <definedName name="S1R4">#REF!</definedName>
    <definedName name="S1R5">#REF!</definedName>
    <definedName name="S1R6">#REF!</definedName>
    <definedName name="S1R7">#REF!</definedName>
    <definedName name="S1R8">#REF!</definedName>
    <definedName name="S1R9">#REF!</definedName>
    <definedName name="S20P1">#REF!</definedName>
    <definedName name="S20P10">#REF!</definedName>
    <definedName name="S20P11">#REF!</definedName>
    <definedName name="S20P12">#REF!</definedName>
    <definedName name="S20P13">#REF!</definedName>
    <definedName name="S20P14">#REF!</definedName>
    <definedName name="S20P15">#REF!</definedName>
    <definedName name="S20P16">#REF!</definedName>
    <definedName name="S20P17">#REF!</definedName>
    <definedName name="S20P18">#REF!</definedName>
    <definedName name="S20P19">#REF!</definedName>
    <definedName name="S20P2">#REF!</definedName>
    <definedName name="S20P20">#REF!</definedName>
    <definedName name="S20P21">#REF!</definedName>
    <definedName name="S20P22">#REF!</definedName>
    <definedName name="S20P23">#REF!</definedName>
    <definedName name="S20P24">#REF!</definedName>
    <definedName name="S20P3">#REF!</definedName>
    <definedName name="S20P4">#REF!</definedName>
    <definedName name="S20P5">#REF!</definedName>
    <definedName name="S20P6">#REF!</definedName>
    <definedName name="S20P7">#REF!</definedName>
    <definedName name="S20P8">#REF!</definedName>
    <definedName name="S20P9">#REF!</definedName>
    <definedName name="S20R1">#REF!</definedName>
    <definedName name="S20R10">#REF!</definedName>
    <definedName name="S20R11">#REF!</definedName>
    <definedName name="S20R12">#REF!</definedName>
    <definedName name="S20R13">#REF!</definedName>
    <definedName name="S20R14">#REF!</definedName>
    <definedName name="S20R15">#REF!</definedName>
    <definedName name="S20R16">#REF!</definedName>
    <definedName name="S20R17">#REF!</definedName>
    <definedName name="S20R18">#REF!</definedName>
    <definedName name="S20R19">#REF!</definedName>
    <definedName name="S20R2">#REF!</definedName>
    <definedName name="S20R20">#REF!</definedName>
    <definedName name="S20R21">#REF!</definedName>
    <definedName name="S20R22">#REF!</definedName>
    <definedName name="S20R23">#REF!</definedName>
    <definedName name="S20R24">#REF!</definedName>
    <definedName name="S20R3">#REF!</definedName>
    <definedName name="S20R4">#REF!</definedName>
    <definedName name="S20R5">#REF!</definedName>
    <definedName name="S20R6">#REF!</definedName>
    <definedName name="S20R7">#REF!</definedName>
    <definedName name="S20R8">#REF!</definedName>
    <definedName name="S20R9">#REF!</definedName>
    <definedName name="S21P1">#REF!</definedName>
    <definedName name="S21P10">#REF!</definedName>
    <definedName name="S21P11">#REF!</definedName>
    <definedName name="S21P12">#REF!</definedName>
    <definedName name="S21P13">#REF!</definedName>
    <definedName name="S21P14">#REF!</definedName>
    <definedName name="S21P15">#REF!</definedName>
    <definedName name="S21P16">#REF!</definedName>
    <definedName name="S21P17">#REF!</definedName>
    <definedName name="S21P18">#REF!</definedName>
    <definedName name="S21P19">#REF!</definedName>
    <definedName name="S21P2">#REF!</definedName>
    <definedName name="S21P20">#REF!</definedName>
    <definedName name="S21P21">#REF!</definedName>
    <definedName name="S21P22">#REF!</definedName>
    <definedName name="S21P23">#REF!</definedName>
    <definedName name="S21P24">#REF!</definedName>
    <definedName name="S21P3">#REF!</definedName>
    <definedName name="S21P4">#REF!</definedName>
    <definedName name="S21P5">#REF!</definedName>
    <definedName name="S21P6">#REF!</definedName>
    <definedName name="S21P7">#REF!</definedName>
    <definedName name="S21P8">#REF!</definedName>
    <definedName name="S21P9">#REF!</definedName>
    <definedName name="S21R1">#REF!</definedName>
    <definedName name="S21R10">#REF!</definedName>
    <definedName name="S21R11">#REF!</definedName>
    <definedName name="S21R12">#REF!</definedName>
    <definedName name="S21R13">#REF!</definedName>
    <definedName name="S21R14">#REF!</definedName>
    <definedName name="S21R15">#REF!</definedName>
    <definedName name="S21R16">#REF!</definedName>
    <definedName name="S21R17">#REF!</definedName>
    <definedName name="S21R18">#REF!</definedName>
    <definedName name="S21R19">#REF!</definedName>
    <definedName name="S21R2">#REF!</definedName>
    <definedName name="S21R20">#REF!</definedName>
    <definedName name="S21R21">#REF!</definedName>
    <definedName name="S21R22">#REF!</definedName>
    <definedName name="S21R23">#REF!</definedName>
    <definedName name="S21R24">#REF!</definedName>
    <definedName name="S21R3">#REF!</definedName>
    <definedName name="S21R4">#REF!</definedName>
    <definedName name="S21R5">#REF!</definedName>
    <definedName name="S21R6">#REF!</definedName>
    <definedName name="S21R7">#REF!</definedName>
    <definedName name="S21R8">#REF!</definedName>
    <definedName name="S21R9">#REF!</definedName>
    <definedName name="S22P1">#REF!</definedName>
    <definedName name="S22P10">#REF!</definedName>
    <definedName name="S22P11">#REF!</definedName>
    <definedName name="S22P12">#REF!</definedName>
    <definedName name="S22P13">#REF!</definedName>
    <definedName name="S22P14">#REF!</definedName>
    <definedName name="S22P15">#REF!</definedName>
    <definedName name="S22P16">#REF!</definedName>
    <definedName name="S22P17">#REF!</definedName>
    <definedName name="S22P18">#REF!</definedName>
    <definedName name="S22P19">#REF!</definedName>
    <definedName name="S22P2">#REF!</definedName>
    <definedName name="S22P20">#REF!</definedName>
    <definedName name="S22P21">#REF!</definedName>
    <definedName name="S22P22">#REF!</definedName>
    <definedName name="S22P23">#REF!</definedName>
    <definedName name="S22P24">#REF!</definedName>
    <definedName name="S22P3">#REF!</definedName>
    <definedName name="S22P4">#REF!</definedName>
    <definedName name="S22P5">#REF!</definedName>
    <definedName name="S22P6">#REF!</definedName>
    <definedName name="S22P7">#REF!</definedName>
    <definedName name="S22P8">#REF!</definedName>
    <definedName name="S22P9">#REF!</definedName>
    <definedName name="S22R1">#REF!</definedName>
    <definedName name="S22R10">#REF!</definedName>
    <definedName name="S22R11">#REF!</definedName>
    <definedName name="S22R12">#REF!</definedName>
    <definedName name="S22R13">#REF!</definedName>
    <definedName name="S22R14">#REF!</definedName>
    <definedName name="S22R15">#REF!</definedName>
    <definedName name="S22R16">#REF!</definedName>
    <definedName name="S22R17">#REF!</definedName>
    <definedName name="S22R18">#REF!</definedName>
    <definedName name="S22R19">#REF!</definedName>
    <definedName name="S22R2">#REF!</definedName>
    <definedName name="S22R20">#REF!</definedName>
    <definedName name="S22R21">#REF!</definedName>
    <definedName name="S22R22">#REF!</definedName>
    <definedName name="S22R23">#REF!</definedName>
    <definedName name="S22R24">#REF!</definedName>
    <definedName name="S22R3">#REF!</definedName>
    <definedName name="S22R4">#REF!</definedName>
    <definedName name="S22R5">#REF!</definedName>
    <definedName name="S22R6">#REF!</definedName>
    <definedName name="S22R7">#REF!</definedName>
    <definedName name="S22R8">#REF!</definedName>
    <definedName name="S22R9">#REF!</definedName>
    <definedName name="S23P1">#REF!</definedName>
    <definedName name="S23P10">#REF!</definedName>
    <definedName name="S23P11">#REF!</definedName>
    <definedName name="S23P12">#REF!</definedName>
    <definedName name="S23P13">#REF!</definedName>
    <definedName name="S23P14">#REF!</definedName>
    <definedName name="S23P15">#REF!</definedName>
    <definedName name="S23P16">#REF!</definedName>
    <definedName name="S23P17">#REF!</definedName>
    <definedName name="S23P18">#REF!</definedName>
    <definedName name="S23P19">#REF!</definedName>
    <definedName name="S23P2">#REF!</definedName>
    <definedName name="S23P20">#REF!</definedName>
    <definedName name="S23P21">#REF!</definedName>
    <definedName name="S23P22">#REF!</definedName>
    <definedName name="S23P23">#REF!</definedName>
    <definedName name="S23P24">#REF!</definedName>
    <definedName name="S23P3">#REF!</definedName>
    <definedName name="S23P4">#REF!</definedName>
    <definedName name="S23P5">#REF!</definedName>
    <definedName name="S23P6">#REF!</definedName>
    <definedName name="S23P7">#REF!</definedName>
    <definedName name="S23P8">#REF!</definedName>
    <definedName name="S23P9">#REF!</definedName>
    <definedName name="S23R1">#REF!</definedName>
    <definedName name="S23R10">#REF!</definedName>
    <definedName name="S23R11">#REF!</definedName>
    <definedName name="S23R12">#REF!</definedName>
    <definedName name="S23R13">#REF!</definedName>
    <definedName name="S23R14">#REF!</definedName>
    <definedName name="S23R15">#REF!</definedName>
    <definedName name="S23R16">#REF!</definedName>
    <definedName name="S23R17">#REF!</definedName>
    <definedName name="S23R18">#REF!</definedName>
    <definedName name="S23R19">#REF!</definedName>
    <definedName name="S23R2">#REF!</definedName>
    <definedName name="S23R20">#REF!</definedName>
    <definedName name="S23R21">#REF!</definedName>
    <definedName name="S23R22">#REF!</definedName>
    <definedName name="S23R23">#REF!</definedName>
    <definedName name="S23R24">#REF!</definedName>
    <definedName name="S23R3">#REF!</definedName>
    <definedName name="S23R4">#REF!</definedName>
    <definedName name="S23R5">#REF!</definedName>
    <definedName name="S23R6">#REF!</definedName>
    <definedName name="S23R7">#REF!</definedName>
    <definedName name="S23R8">#REF!</definedName>
    <definedName name="S23R9">#REF!</definedName>
    <definedName name="S24P1">#REF!</definedName>
    <definedName name="S24P10">#REF!</definedName>
    <definedName name="S24P11">#REF!</definedName>
    <definedName name="S24P12">#REF!</definedName>
    <definedName name="S24P13">#REF!</definedName>
    <definedName name="S24P14">#REF!</definedName>
    <definedName name="S24P15">#REF!</definedName>
    <definedName name="S24P16">#REF!</definedName>
    <definedName name="S24P17">#REF!</definedName>
    <definedName name="S24P18">#REF!</definedName>
    <definedName name="S24P19">#REF!</definedName>
    <definedName name="S24P2">#REF!</definedName>
    <definedName name="S24P20">#REF!</definedName>
    <definedName name="S24P21">#REF!</definedName>
    <definedName name="S24P22">#REF!</definedName>
    <definedName name="S24P23">#REF!</definedName>
    <definedName name="S24P24">#REF!</definedName>
    <definedName name="S24P3">#REF!</definedName>
    <definedName name="S24P4">#REF!</definedName>
    <definedName name="S24P5">#REF!</definedName>
    <definedName name="S24P6">#REF!</definedName>
    <definedName name="S24P7">#REF!</definedName>
    <definedName name="S24P8">#REF!</definedName>
    <definedName name="S24P9">#REF!</definedName>
    <definedName name="S24R1">#REF!</definedName>
    <definedName name="S24R10">#REF!</definedName>
    <definedName name="S24R11">#REF!</definedName>
    <definedName name="S24R12">#REF!</definedName>
    <definedName name="S24R13">#REF!</definedName>
    <definedName name="S24R14">#REF!</definedName>
    <definedName name="S24R15">#REF!</definedName>
    <definedName name="S24R16">#REF!</definedName>
    <definedName name="S24R17">#REF!</definedName>
    <definedName name="S24R18">#REF!</definedName>
    <definedName name="S24R19">#REF!</definedName>
    <definedName name="S24R2">#REF!</definedName>
    <definedName name="S24R20">#REF!</definedName>
    <definedName name="S24R21">#REF!</definedName>
    <definedName name="S24R22">#REF!</definedName>
    <definedName name="S24R23">#REF!</definedName>
    <definedName name="S24R24">#REF!</definedName>
    <definedName name="S24R3">#REF!</definedName>
    <definedName name="S24R4">#REF!</definedName>
    <definedName name="S24R5">#REF!</definedName>
    <definedName name="S24R6">#REF!</definedName>
    <definedName name="S24R7">#REF!</definedName>
    <definedName name="S24R8">#REF!</definedName>
    <definedName name="S24R9">#REF!</definedName>
    <definedName name="S25P1">#REF!</definedName>
    <definedName name="S25P10">#REF!</definedName>
    <definedName name="S25P11">#REF!</definedName>
    <definedName name="S25P12">#REF!</definedName>
    <definedName name="S25P13">#REF!</definedName>
    <definedName name="S25P14">#REF!</definedName>
    <definedName name="S25P15">#REF!</definedName>
    <definedName name="S25P16">#REF!</definedName>
    <definedName name="S25P17">#REF!</definedName>
    <definedName name="S25P18">#REF!</definedName>
    <definedName name="S25P19">#REF!</definedName>
    <definedName name="S25P2">#REF!</definedName>
    <definedName name="S25P20">#REF!</definedName>
    <definedName name="S25P21">#REF!</definedName>
    <definedName name="S25P22">#REF!</definedName>
    <definedName name="S25P23">#REF!</definedName>
    <definedName name="S25P24">#REF!</definedName>
    <definedName name="S25P3">#REF!</definedName>
    <definedName name="S25P4">#REF!</definedName>
    <definedName name="S25P5">#REF!</definedName>
    <definedName name="S25P6">#REF!</definedName>
    <definedName name="S25P7">#REF!</definedName>
    <definedName name="S25P8">#REF!</definedName>
    <definedName name="S25P9">#REF!</definedName>
    <definedName name="S25R1">#REF!</definedName>
    <definedName name="S25R10">#REF!</definedName>
    <definedName name="S25R11">#REF!</definedName>
    <definedName name="S25R12">#REF!</definedName>
    <definedName name="S25R13">#REF!</definedName>
    <definedName name="S25R14">#REF!</definedName>
    <definedName name="S25R15">#REF!</definedName>
    <definedName name="S25R16">#REF!</definedName>
    <definedName name="S25R17">#REF!</definedName>
    <definedName name="S25R18">#REF!</definedName>
    <definedName name="S25R19">#REF!</definedName>
    <definedName name="S25R2">#REF!</definedName>
    <definedName name="S25R20">#REF!</definedName>
    <definedName name="S25R21">#REF!</definedName>
    <definedName name="S25R22">#REF!</definedName>
    <definedName name="S25R23">#REF!</definedName>
    <definedName name="S25R24">#REF!</definedName>
    <definedName name="S25R3">#REF!</definedName>
    <definedName name="S25R4">#REF!</definedName>
    <definedName name="S25R5">#REF!</definedName>
    <definedName name="S25R6">#REF!</definedName>
    <definedName name="S25R7">#REF!</definedName>
    <definedName name="S25R8">#REF!</definedName>
    <definedName name="S25R9">#REF!</definedName>
    <definedName name="S26P1">#REF!</definedName>
    <definedName name="S26P10">#REF!</definedName>
    <definedName name="S26P11">#REF!</definedName>
    <definedName name="S26P12">#REF!</definedName>
    <definedName name="S26P13">#REF!</definedName>
    <definedName name="S26P14">#REF!</definedName>
    <definedName name="S26P15">#REF!</definedName>
    <definedName name="S26P16">#REF!</definedName>
    <definedName name="S26P17">#REF!</definedName>
    <definedName name="S26P18">#REF!</definedName>
    <definedName name="S26P19">#REF!</definedName>
    <definedName name="S26P2">#REF!</definedName>
    <definedName name="S26P20">#REF!</definedName>
    <definedName name="S26P21">#REF!</definedName>
    <definedName name="S26P22">#REF!</definedName>
    <definedName name="S26P23">#REF!</definedName>
    <definedName name="S26P24">#REF!</definedName>
    <definedName name="S26P3">#REF!</definedName>
    <definedName name="S26P4">#REF!</definedName>
    <definedName name="S26P5">#REF!</definedName>
    <definedName name="S26P6">#REF!</definedName>
    <definedName name="S26P7">#REF!</definedName>
    <definedName name="S26P8">#REF!</definedName>
    <definedName name="S26P9">#REF!</definedName>
    <definedName name="S26R1">#REF!</definedName>
    <definedName name="S26R10">#REF!</definedName>
    <definedName name="S26R11">#REF!</definedName>
    <definedName name="S26R12">#REF!</definedName>
    <definedName name="S26R13">#REF!</definedName>
    <definedName name="S26R14">#REF!</definedName>
    <definedName name="S26R15">#REF!</definedName>
    <definedName name="S26R16">#REF!</definedName>
    <definedName name="S26R17">#REF!</definedName>
    <definedName name="S26R18">#REF!</definedName>
    <definedName name="S26R19">#REF!</definedName>
    <definedName name="S26R2">#REF!</definedName>
    <definedName name="S26R20">#REF!</definedName>
    <definedName name="S26R21">#REF!</definedName>
    <definedName name="S26R22">#REF!</definedName>
    <definedName name="S26R23">#REF!</definedName>
    <definedName name="S26R24">#REF!</definedName>
    <definedName name="S26R3">#REF!</definedName>
    <definedName name="S26R4">#REF!</definedName>
    <definedName name="S26R5">#REF!</definedName>
    <definedName name="S26R6">#REF!</definedName>
    <definedName name="S26R7">#REF!</definedName>
    <definedName name="S26R8">#REF!</definedName>
    <definedName name="S26R9">#REF!</definedName>
    <definedName name="S27P1">#REF!</definedName>
    <definedName name="S27P10">#REF!</definedName>
    <definedName name="S27P11">#REF!</definedName>
    <definedName name="S27P12">#REF!</definedName>
    <definedName name="S27P13">#REF!</definedName>
    <definedName name="S27P14">#REF!</definedName>
    <definedName name="S27P15">#REF!</definedName>
    <definedName name="S27P16">#REF!</definedName>
    <definedName name="S27P17">#REF!</definedName>
    <definedName name="S27P18">#REF!</definedName>
    <definedName name="S27P19">#REF!</definedName>
    <definedName name="S27P2">#REF!</definedName>
    <definedName name="S27P20">#REF!</definedName>
    <definedName name="S27P21">#REF!</definedName>
    <definedName name="S27P22">#REF!</definedName>
    <definedName name="S27P23">#REF!</definedName>
    <definedName name="S27P24">#REF!</definedName>
    <definedName name="S27P3">#REF!</definedName>
    <definedName name="S27P4">#REF!</definedName>
    <definedName name="S27P5">#REF!</definedName>
    <definedName name="S27P6">#REF!</definedName>
    <definedName name="S27P7">#REF!</definedName>
    <definedName name="S27P8">#REF!</definedName>
    <definedName name="S27P9">#REF!</definedName>
    <definedName name="S27R1">#REF!</definedName>
    <definedName name="S27R10">#REF!</definedName>
    <definedName name="S27R11">#REF!</definedName>
    <definedName name="S27R12">#REF!</definedName>
    <definedName name="S27R13">#REF!</definedName>
    <definedName name="S27R14">#REF!</definedName>
    <definedName name="S27R15">#REF!</definedName>
    <definedName name="S27R16">#REF!</definedName>
    <definedName name="S27R17">#REF!</definedName>
    <definedName name="S27R18">#REF!</definedName>
    <definedName name="S27R19">#REF!</definedName>
    <definedName name="S27R2">#REF!</definedName>
    <definedName name="S27R20">#REF!</definedName>
    <definedName name="S27R21">#REF!</definedName>
    <definedName name="S27R22">#REF!</definedName>
    <definedName name="S27R23">#REF!</definedName>
    <definedName name="S27R24">#REF!</definedName>
    <definedName name="S27R3">#REF!</definedName>
    <definedName name="S27R4">#REF!</definedName>
    <definedName name="S27R5">#REF!</definedName>
    <definedName name="S27R6">#REF!</definedName>
    <definedName name="S27R7">#REF!</definedName>
    <definedName name="S27R8">#REF!</definedName>
    <definedName name="S27R9">#REF!</definedName>
    <definedName name="S28P1">#REF!</definedName>
    <definedName name="S28P10">#REF!</definedName>
    <definedName name="S28P11">#REF!</definedName>
    <definedName name="S28P12">#REF!</definedName>
    <definedName name="S28P13">#REF!</definedName>
    <definedName name="S28P14">#REF!</definedName>
    <definedName name="S28P15">#REF!</definedName>
    <definedName name="S28P16">#REF!</definedName>
    <definedName name="S28P17">#REF!</definedName>
    <definedName name="S28P18">#REF!</definedName>
    <definedName name="S28P19">#REF!</definedName>
    <definedName name="S28P2">#REF!</definedName>
    <definedName name="S28P20">#REF!</definedName>
    <definedName name="S28P21">#REF!</definedName>
    <definedName name="S28P22">#REF!</definedName>
    <definedName name="S28P23">#REF!</definedName>
    <definedName name="S28P24">#REF!</definedName>
    <definedName name="S28P3">#REF!</definedName>
    <definedName name="S28P4">#REF!</definedName>
    <definedName name="S28P5">#REF!</definedName>
    <definedName name="S28P6">#REF!</definedName>
    <definedName name="S28P7">#REF!</definedName>
    <definedName name="S28P8">#REF!</definedName>
    <definedName name="S28P9">#REF!</definedName>
    <definedName name="S28R1">#REF!</definedName>
    <definedName name="S28R10">#REF!</definedName>
    <definedName name="S28R11">#REF!</definedName>
    <definedName name="S28R12">#REF!</definedName>
    <definedName name="S28R13">#REF!</definedName>
    <definedName name="S28R14">#REF!</definedName>
    <definedName name="S28R15">#REF!</definedName>
    <definedName name="S28R16">#REF!</definedName>
    <definedName name="S28R17">#REF!</definedName>
    <definedName name="S28R18">#REF!</definedName>
    <definedName name="S28R19">#REF!</definedName>
    <definedName name="S28R2">#REF!</definedName>
    <definedName name="S28R20">#REF!</definedName>
    <definedName name="S28R21">#REF!</definedName>
    <definedName name="S28R22">#REF!</definedName>
    <definedName name="S28R23">#REF!</definedName>
    <definedName name="S28R24">#REF!</definedName>
    <definedName name="S28R3">#REF!</definedName>
    <definedName name="S28R4">#REF!</definedName>
    <definedName name="S28R5">#REF!</definedName>
    <definedName name="S28R6">#REF!</definedName>
    <definedName name="S28R7">#REF!</definedName>
    <definedName name="S28R8">#REF!</definedName>
    <definedName name="S28R9">#REF!</definedName>
    <definedName name="S29P1">#REF!</definedName>
    <definedName name="S29P10">#REF!</definedName>
    <definedName name="S29P11">#REF!</definedName>
    <definedName name="S29P12">#REF!</definedName>
    <definedName name="S29P13">#REF!</definedName>
    <definedName name="S29P14">#REF!</definedName>
    <definedName name="S29P15">#REF!</definedName>
    <definedName name="S29P16">#REF!</definedName>
    <definedName name="S29P17">#REF!</definedName>
    <definedName name="S29P18">#REF!</definedName>
    <definedName name="S29P19">#REF!</definedName>
    <definedName name="S29P2">#REF!</definedName>
    <definedName name="S29P20">#REF!</definedName>
    <definedName name="S29P21">#REF!</definedName>
    <definedName name="S29P22">#REF!</definedName>
    <definedName name="S29P23">#REF!</definedName>
    <definedName name="S29P24">#REF!</definedName>
    <definedName name="S29P3">#REF!</definedName>
    <definedName name="S29P4">#REF!</definedName>
    <definedName name="S29P5">#REF!</definedName>
    <definedName name="S29P6">#REF!</definedName>
    <definedName name="S29P7">#REF!</definedName>
    <definedName name="S29P8">#REF!</definedName>
    <definedName name="S29P9">#REF!</definedName>
    <definedName name="S29R1">#REF!</definedName>
    <definedName name="S29R10">#REF!</definedName>
    <definedName name="S29R11">#REF!</definedName>
    <definedName name="S29R12">#REF!</definedName>
    <definedName name="S29R13">#REF!</definedName>
    <definedName name="S29R14">#REF!</definedName>
    <definedName name="S29R15">#REF!</definedName>
    <definedName name="S29R16">#REF!</definedName>
    <definedName name="S29R17">#REF!</definedName>
    <definedName name="S29R18">#REF!</definedName>
    <definedName name="S29R19">#REF!</definedName>
    <definedName name="S29R2">#REF!</definedName>
    <definedName name="S29R20">#REF!</definedName>
    <definedName name="S29R21">#REF!</definedName>
    <definedName name="S29R22">#REF!</definedName>
    <definedName name="S29R23">#REF!</definedName>
    <definedName name="S29R24">#REF!</definedName>
    <definedName name="S29R3">#REF!</definedName>
    <definedName name="S29R4">#REF!</definedName>
    <definedName name="S29R5">#REF!</definedName>
    <definedName name="S29R6">#REF!</definedName>
    <definedName name="S29R7">#REF!</definedName>
    <definedName name="S29R8">#REF!</definedName>
    <definedName name="S29R9">#REF!</definedName>
    <definedName name="S2P1">#REF!</definedName>
    <definedName name="S2P10">#REF!</definedName>
    <definedName name="S2P11">#REF!</definedName>
    <definedName name="S2P12">#REF!</definedName>
    <definedName name="S2P13">#REF!</definedName>
    <definedName name="S2P14">#REF!</definedName>
    <definedName name="S2P15">#REF!</definedName>
    <definedName name="S2P16">#REF!</definedName>
    <definedName name="S2P17">#REF!</definedName>
    <definedName name="S2P18">#REF!</definedName>
    <definedName name="S2P19">#REF!</definedName>
    <definedName name="S2P2">#REF!</definedName>
    <definedName name="S2P20">#REF!</definedName>
    <definedName name="S2P21">#REF!</definedName>
    <definedName name="S2P22">#REF!</definedName>
    <definedName name="S2P23">#REF!</definedName>
    <definedName name="S2P24">#REF!</definedName>
    <definedName name="S2P3">#REF!</definedName>
    <definedName name="S2P4">#REF!</definedName>
    <definedName name="S2P5">#REF!</definedName>
    <definedName name="S2P6">#REF!</definedName>
    <definedName name="S2P7">#REF!</definedName>
    <definedName name="S2P8">#REF!</definedName>
    <definedName name="S2P9">#REF!</definedName>
    <definedName name="S2PP4">#REF!</definedName>
    <definedName name="S2R1">#REF!</definedName>
    <definedName name="S2R10">#REF!</definedName>
    <definedName name="S2R11">#REF!</definedName>
    <definedName name="S2R12">#REF!</definedName>
    <definedName name="S2R13">#REF!</definedName>
    <definedName name="S2R14">#REF!</definedName>
    <definedName name="S2R15">#REF!</definedName>
    <definedName name="S2R16">#REF!</definedName>
    <definedName name="S2R17">#REF!</definedName>
    <definedName name="S2R18">#REF!</definedName>
    <definedName name="S2R19">#REF!</definedName>
    <definedName name="S2R2">#REF!</definedName>
    <definedName name="S2R20">#REF!</definedName>
    <definedName name="S2R21">#REF!</definedName>
    <definedName name="S2R22">#REF!</definedName>
    <definedName name="S2R23">#REF!</definedName>
    <definedName name="S2R24">#REF!</definedName>
    <definedName name="S2R3">#REF!</definedName>
    <definedName name="S2R4">#REF!</definedName>
    <definedName name="S2R5">#REF!</definedName>
    <definedName name="S2R6">#REF!</definedName>
    <definedName name="S2R7">#REF!</definedName>
    <definedName name="S2R8">#REF!</definedName>
    <definedName name="S2R9">#REF!</definedName>
    <definedName name="S30P1">#REF!</definedName>
    <definedName name="S30P10">#REF!</definedName>
    <definedName name="S30P11">#REF!</definedName>
    <definedName name="S30P12">#REF!</definedName>
    <definedName name="S30P13">#REF!</definedName>
    <definedName name="S30P14">#REF!</definedName>
    <definedName name="S30P15">#REF!</definedName>
    <definedName name="S30P16">#REF!</definedName>
    <definedName name="S30P17">#REF!</definedName>
    <definedName name="S30P18">#REF!</definedName>
    <definedName name="S30P19">#REF!</definedName>
    <definedName name="S30P2">#REF!</definedName>
    <definedName name="S30P20">#REF!</definedName>
    <definedName name="S30P21">#REF!</definedName>
    <definedName name="S30P22">#REF!</definedName>
    <definedName name="S30P23">#REF!</definedName>
    <definedName name="S30P24">#REF!</definedName>
    <definedName name="S30P3">#REF!</definedName>
    <definedName name="S30P4">#REF!</definedName>
    <definedName name="S30P5">#REF!</definedName>
    <definedName name="S30P6">#REF!</definedName>
    <definedName name="S30P7">#REF!</definedName>
    <definedName name="S30P8">#REF!</definedName>
    <definedName name="S30P9">#REF!</definedName>
    <definedName name="S30R1">#REF!</definedName>
    <definedName name="S30R10">#REF!</definedName>
    <definedName name="S30R11">#REF!</definedName>
    <definedName name="S30R12">#REF!</definedName>
    <definedName name="S30R13">#REF!</definedName>
    <definedName name="S30R14">#REF!</definedName>
    <definedName name="S30R15">#REF!</definedName>
    <definedName name="S30R16">#REF!</definedName>
    <definedName name="S30R17">#REF!</definedName>
    <definedName name="S30R18">#REF!</definedName>
    <definedName name="S30R19">#REF!</definedName>
    <definedName name="S30R2">#REF!</definedName>
    <definedName name="S30R20">#REF!</definedName>
    <definedName name="S30R21">#REF!</definedName>
    <definedName name="S30R22">#REF!</definedName>
    <definedName name="S30R23">#REF!</definedName>
    <definedName name="S30R24">#REF!</definedName>
    <definedName name="S30R3">#REF!</definedName>
    <definedName name="S30R4">#REF!</definedName>
    <definedName name="S30R5">#REF!</definedName>
    <definedName name="S30R6">#REF!</definedName>
    <definedName name="S30R7">#REF!</definedName>
    <definedName name="S30R8">#REF!</definedName>
    <definedName name="S30R9">#REF!</definedName>
    <definedName name="S31P1">#REF!</definedName>
    <definedName name="S31P10">#REF!</definedName>
    <definedName name="S31P11">#REF!</definedName>
    <definedName name="S31P12">#REF!</definedName>
    <definedName name="S31P13">#REF!</definedName>
    <definedName name="S31P14">#REF!</definedName>
    <definedName name="S31P15">#REF!</definedName>
    <definedName name="S31P16">#REF!</definedName>
    <definedName name="S31P17">#REF!</definedName>
    <definedName name="S31P18">#REF!</definedName>
    <definedName name="S31P19">#REF!</definedName>
    <definedName name="S31P2">#REF!</definedName>
    <definedName name="S31P20">#REF!</definedName>
    <definedName name="S31P21">#REF!</definedName>
    <definedName name="S31P22">#REF!</definedName>
    <definedName name="S31P23">#REF!</definedName>
    <definedName name="S31P24">#REF!</definedName>
    <definedName name="S31P3">#REF!</definedName>
    <definedName name="S31P4">#REF!</definedName>
    <definedName name="S31P5">#REF!</definedName>
    <definedName name="S31P6">#REF!</definedName>
    <definedName name="S31P7">#REF!</definedName>
    <definedName name="S31P8">#REF!</definedName>
    <definedName name="S31P9">#REF!</definedName>
    <definedName name="S31R1">#REF!</definedName>
    <definedName name="S31R10">#REF!</definedName>
    <definedName name="S31R11">#REF!</definedName>
    <definedName name="S31R12">#REF!</definedName>
    <definedName name="S31R13">#REF!</definedName>
    <definedName name="S31R14">#REF!</definedName>
    <definedName name="S31R15">#REF!</definedName>
    <definedName name="S31R16">#REF!</definedName>
    <definedName name="S31R17">#REF!</definedName>
    <definedName name="S31R18">#REF!</definedName>
    <definedName name="S31R19">#REF!</definedName>
    <definedName name="S31R2">#REF!</definedName>
    <definedName name="S31R20">#REF!</definedName>
    <definedName name="S31R21">#REF!</definedName>
    <definedName name="S31R22">#REF!</definedName>
    <definedName name="S31R23">#REF!</definedName>
    <definedName name="S31R24">#REF!</definedName>
    <definedName name="S31R3">#REF!</definedName>
    <definedName name="S31R4">#REF!</definedName>
    <definedName name="S31R5">#REF!</definedName>
    <definedName name="S31R6">#REF!</definedName>
    <definedName name="S31R7">#REF!</definedName>
    <definedName name="S31R8">#REF!</definedName>
    <definedName name="S31R9">#REF!</definedName>
    <definedName name="S32P1">#REF!</definedName>
    <definedName name="S32P10">#REF!</definedName>
    <definedName name="S32P11">#REF!</definedName>
    <definedName name="S32P12">#REF!</definedName>
    <definedName name="S32P13">#REF!</definedName>
    <definedName name="S32P14">#REF!</definedName>
    <definedName name="S32P15">#REF!</definedName>
    <definedName name="S32P16">#REF!</definedName>
    <definedName name="S32P17">#REF!</definedName>
    <definedName name="S32P18">#REF!</definedName>
    <definedName name="S32P19">#REF!</definedName>
    <definedName name="S32P2">#REF!</definedName>
    <definedName name="S32P20">#REF!</definedName>
    <definedName name="S32P21">#REF!</definedName>
    <definedName name="S32P22">#REF!</definedName>
    <definedName name="S32P23">#REF!</definedName>
    <definedName name="S32P24">#REF!</definedName>
    <definedName name="S32P3">#REF!</definedName>
    <definedName name="S32P4">#REF!</definedName>
    <definedName name="S32P5">#REF!</definedName>
    <definedName name="S32P6">#REF!</definedName>
    <definedName name="S32P7">#REF!</definedName>
    <definedName name="S32P8">#REF!</definedName>
    <definedName name="S32P9">#REF!</definedName>
    <definedName name="S32R1">#REF!</definedName>
    <definedName name="S32R10">#REF!</definedName>
    <definedName name="S32R11">#REF!</definedName>
    <definedName name="S32R12">#REF!</definedName>
    <definedName name="S32R13">#REF!</definedName>
    <definedName name="S32R14">#REF!</definedName>
    <definedName name="S32R15">#REF!</definedName>
    <definedName name="S32R16">#REF!</definedName>
    <definedName name="S32R17">#REF!</definedName>
    <definedName name="S32R18">#REF!</definedName>
    <definedName name="S32R19">#REF!</definedName>
    <definedName name="S32R2">#REF!</definedName>
    <definedName name="S32R20">#REF!</definedName>
    <definedName name="S32R21">#REF!</definedName>
    <definedName name="S32R22">#REF!</definedName>
    <definedName name="S32R23">#REF!</definedName>
    <definedName name="S32R24">#REF!</definedName>
    <definedName name="S32R3">#REF!</definedName>
    <definedName name="S32R4">#REF!</definedName>
    <definedName name="S32R5">#REF!</definedName>
    <definedName name="S32R6">#REF!</definedName>
    <definedName name="S32R7">#REF!</definedName>
    <definedName name="S32R8">#REF!</definedName>
    <definedName name="S32R9">#REF!</definedName>
    <definedName name="S33P1">#REF!</definedName>
    <definedName name="S33P10">#REF!</definedName>
    <definedName name="S33P11">#REF!</definedName>
    <definedName name="S33P12">#REF!</definedName>
    <definedName name="S33P13">#REF!</definedName>
    <definedName name="S33P14">#REF!</definedName>
    <definedName name="S33P15">#REF!</definedName>
    <definedName name="S33P16">#REF!</definedName>
    <definedName name="S33P17">#REF!</definedName>
    <definedName name="S33P18">#REF!</definedName>
    <definedName name="S33P19">#REF!</definedName>
    <definedName name="S33P2">#REF!</definedName>
    <definedName name="S33P20">#REF!</definedName>
    <definedName name="S33P21">#REF!</definedName>
    <definedName name="S33P22">#REF!</definedName>
    <definedName name="S33P23">#REF!</definedName>
    <definedName name="S33P24">#REF!</definedName>
    <definedName name="S33P3">#REF!</definedName>
    <definedName name="S33P4">#REF!</definedName>
    <definedName name="S33P5">#REF!</definedName>
    <definedName name="S33P6">#REF!</definedName>
    <definedName name="S33P7">#REF!</definedName>
    <definedName name="S33P8">#REF!</definedName>
    <definedName name="S33P9">#REF!</definedName>
    <definedName name="S33R1">#REF!</definedName>
    <definedName name="S33R10">#REF!</definedName>
    <definedName name="S33R11">#REF!</definedName>
    <definedName name="S33R12">#REF!</definedName>
    <definedName name="S33R13">#REF!</definedName>
    <definedName name="S33R14">#REF!</definedName>
    <definedName name="S33R15">#REF!</definedName>
    <definedName name="S33R16">#REF!</definedName>
    <definedName name="S33R17">#REF!</definedName>
    <definedName name="S33R18">#REF!</definedName>
    <definedName name="S33R19">#REF!</definedName>
    <definedName name="S33R2">#REF!</definedName>
    <definedName name="S33R20">#REF!</definedName>
    <definedName name="S33R21">#REF!</definedName>
    <definedName name="S33R22">#REF!</definedName>
    <definedName name="S33R23">#REF!</definedName>
    <definedName name="S33R24">#REF!</definedName>
    <definedName name="S33R3">#REF!</definedName>
    <definedName name="S33R4">#REF!</definedName>
    <definedName name="S33R5">#REF!</definedName>
    <definedName name="S33R6">#REF!</definedName>
    <definedName name="S33R7">#REF!</definedName>
    <definedName name="S33R8">#REF!</definedName>
    <definedName name="S33R9">#REF!</definedName>
    <definedName name="S34P1">#REF!</definedName>
    <definedName name="S34P10">#REF!</definedName>
    <definedName name="S34P11">#REF!</definedName>
    <definedName name="S34P12">#REF!</definedName>
    <definedName name="S34P13">#REF!</definedName>
    <definedName name="S34P14">#REF!</definedName>
    <definedName name="S34P15">#REF!</definedName>
    <definedName name="S34P16">#REF!</definedName>
    <definedName name="S34P17">#REF!</definedName>
    <definedName name="S34P18">#REF!</definedName>
    <definedName name="S34P19">#REF!</definedName>
    <definedName name="S34P2">#REF!</definedName>
    <definedName name="S34P20">#REF!</definedName>
    <definedName name="S34P21">#REF!</definedName>
    <definedName name="S34P22">#REF!</definedName>
    <definedName name="S34P23">#REF!</definedName>
    <definedName name="S34P24">#REF!</definedName>
    <definedName name="S34P3">#REF!</definedName>
    <definedName name="S34P4">#REF!</definedName>
    <definedName name="S34P5">#REF!</definedName>
    <definedName name="S34P6">#REF!</definedName>
    <definedName name="S34P7">#REF!</definedName>
    <definedName name="S34P8">#REF!</definedName>
    <definedName name="S34P9">#REF!</definedName>
    <definedName name="S34R1">#REF!</definedName>
    <definedName name="S34R10">#REF!</definedName>
    <definedName name="S34R11">#REF!</definedName>
    <definedName name="S34R12">#REF!</definedName>
    <definedName name="S34R13">#REF!</definedName>
    <definedName name="S34R14">#REF!</definedName>
    <definedName name="S34R15">#REF!</definedName>
    <definedName name="S34R16">#REF!</definedName>
    <definedName name="S34R17">#REF!</definedName>
    <definedName name="S34R18">#REF!</definedName>
    <definedName name="S34R19">#REF!</definedName>
    <definedName name="S34R2">#REF!</definedName>
    <definedName name="S34R20">#REF!</definedName>
    <definedName name="S34R21">#REF!</definedName>
    <definedName name="S34R22">#REF!</definedName>
    <definedName name="S34R23">#REF!</definedName>
    <definedName name="S34R24">#REF!</definedName>
    <definedName name="S34R3">#REF!</definedName>
    <definedName name="S34R4">#REF!</definedName>
    <definedName name="S34R5">#REF!</definedName>
    <definedName name="S34R6">#REF!</definedName>
    <definedName name="S34R7">#REF!</definedName>
    <definedName name="S34R8">#REF!</definedName>
    <definedName name="S34R9">#REF!</definedName>
    <definedName name="S35P1">#REF!</definedName>
    <definedName name="S35P10">#REF!</definedName>
    <definedName name="S35P11">#REF!</definedName>
    <definedName name="S35P12">#REF!</definedName>
    <definedName name="S35P13">#REF!</definedName>
    <definedName name="S35P14">#REF!</definedName>
    <definedName name="S35P15">#REF!</definedName>
    <definedName name="S35P16">#REF!</definedName>
    <definedName name="S35P17">#REF!</definedName>
    <definedName name="S35P18">#REF!</definedName>
    <definedName name="S35P19">#REF!</definedName>
    <definedName name="S35P2">#REF!</definedName>
    <definedName name="S35P20">#REF!</definedName>
    <definedName name="S35P21">#REF!</definedName>
    <definedName name="S35P22">#REF!</definedName>
    <definedName name="S35P23">#REF!</definedName>
    <definedName name="S35P24">#REF!</definedName>
    <definedName name="S35P3">#REF!</definedName>
    <definedName name="S35P4">#REF!</definedName>
    <definedName name="S35P5">#REF!</definedName>
    <definedName name="S35P6">#REF!</definedName>
    <definedName name="S35P7">#REF!</definedName>
    <definedName name="S35P8">#REF!</definedName>
    <definedName name="S35P9">#REF!</definedName>
    <definedName name="S35R1">#REF!</definedName>
    <definedName name="S35R10">#REF!</definedName>
    <definedName name="S35R11">#REF!</definedName>
    <definedName name="S35R12">#REF!</definedName>
    <definedName name="S35R13">#REF!</definedName>
    <definedName name="S35R14">#REF!</definedName>
    <definedName name="S35R15">#REF!</definedName>
    <definedName name="S35R16">#REF!</definedName>
    <definedName name="S35R17">#REF!</definedName>
    <definedName name="S35R18">#REF!</definedName>
    <definedName name="S35R19">#REF!</definedName>
    <definedName name="S35R2">#REF!</definedName>
    <definedName name="S35R20">#REF!</definedName>
    <definedName name="S35R21">#REF!</definedName>
    <definedName name="S35R22">#REF!</definedName>
    <definedName name="S35R23">#REF!</definedName>
    <definedName name="S35R24">#REF!</definedName>
    <definedName name="S35R3">#REF!</definedName>
    <definedName name="S35R4">#REF!</definedName>
    <definedName name="S35R5">#REF!</definedName>
    <definedName name="S35R6">#REF!</definedName>
    <definedName name="S35R7">#REF!</definedName>
    <definedName name="S35R8">#REF!</definedName>
    <definedName name="S35R9">#REF!</definedName>
    <definedName name="S36P1">#REF!</definedName>
    <definedName name="S36P10">#REF!</definedName>
    <definedName name="S36P11">#REF!</definedName>
    <definedName name="S36P12">#REF!</definedName>
    <definedName name="S36P13">#REF!</definedName>
    <definedName name="S36P14">#REF!</definedName>
    <definedName name="S36P15">#REF!</definedName>
    <definedName name="S36P16">#REF!</definedName>
    <definedName name="S36P17">#REF!</definedName>
    <definedName name="S36P18">#REF!</definedName>
    <definedName name="S36P19">#REF!</definedName>
    <definedName name="S36P2">#REF!</definedName>
    <definedName name="S36P20">#REF!</definedName>
    <definedName name="S36P21">#REF!</definedName>
    <definedName name="S36P22">#REF!</definedName>
    <definedName name="S36P23">#REF!</definedName>
    <definedName name="S36P24">#REF!</definedName>
    <definedName name="S36P3">#REF!</definedName>
    <definedName name="S36P4">#REF!</definedName>
    <definedName name="S36P5">#REF!</definedName>
    <definedName name="S36P6">#REF!</definedName>
    <definedName name="S36P7">#REF!</definedName>
    <definedName name="S36P8">#REF!</definedName>
    <definedName name="S36P9">#REF!</definedName>
    <definedName name="S36R1">#REF!</definedName>
    <definedName name="S36R10">#REF!</definedName>
    <definedName name="S36R11">#REF!</definedName>
    <definedName name="S36R12">#REF!</definedName>
    <definedName name="S36R13">#REF!</definedName>
    <definedName name="S36R14">#REF!</definedName>
    <definedName name="S36R15">#REF!</definedName>
    <definedName name="S36R16">#REF!</definedName>
    <definedName name="S36R17">#REF!</definedName>
    <definedName name="S36R18">#REF!</definedName>
    <definedName name="S36R19">#REF!</definedName>
    <definedName name="S36R2">#REF!</definedName>
    <definedName name="S36R20">#REF!</definedName>
    <definedName name="S36R21">#REF!</definedName>
    <definedName name="S36R22">#REF!</definedName>
    <definedName name="S36R23">#REF!</definedName>
    <definedName name="S36R24">#REF!</definedName>
    <definedName name="S36R3">#REF!</definedName>
    <definedName name="S36R4">#REF!</definedName>
    <definedName name="S36R5">#REF!</definedName>
    <definedName name="S36R6">#REF!</definedName>
    <definedName name="S36R7">#REF!</definedName>
    <definedName name="S36R8">#REF!</definedName>
    <definedName name="S36R9">#REF!</definedName>
    <definedName name="S37P1">#REF!</definedName>
    <definedName name="S37P10">#REF!</definedName>
    <definedName name="S37P11">#REF!</definedName>
    <definedName name="S37P12">#REF!</definedName>
    <definedName name="S37P13">#REF!</definedName>
    <definedName name="S37P14">#REF!</definedName>
    <definedName name="S37P15">#REF!</definedName>
    <definedName name="S37P16">#REF!</definedName>
    <definedName name="S37P17">#REF!</definedName>
    <definedName name="S37P18">#REF!</definedName>
    <definedName name="S37P19">#REF!</definedName>
    <definedName name="S37P2">#REF!</definedName>
    <definedName name="S37P20">#REF!</definedName>
    <definedName name="S37P21">#REF!</definedName>
    <definedName name="S37P22">#REF!</definedName>
    <definedName name="S37P23">#REF!</definedName>
    <definedName name="S37P24">#REF!</definedName>
    <definedName name="S37P3">#REF!</definedName>
    <definedName name="S37P4">#REF!</definedName>
    <definedName name="S37P5">#REF!</definedName>
    <definedName name="S37P6">#REF!</definedName>
    <definedName name="S37P7">#REF!</definedName>
    <definedName name="S37P8">#REF!</definedName>
    <definedName name="S37P9">#REF!</definedName>
    <definedName name="S37R1">#REF!</definedName>
    <definedName name="S37R10">#REF!</definedName>
    <definedName name="S37R11">#REF!</definedName>
    <definedName name="S37R12">#REF!</definedName>
    <definedName name="S37R13">#REF!</definedName>
    <definedName name="S37R14">#REF!</definedName>
    <definedName name="S37R15">#REF!</definedName>
    <definedName name="S37R16">#REF!</definedName>
    <definedName name="S37R17">#REF!</definedName>
    <definedName name="S37R18">#REF!</definedName>
    <definedName name="S37R19">#REF!</definedName>
    <definedName name="S37R2">#REF!</definedName>
    <definedName name="S37R20">#REF!</definedName>
    <definedName name="S37R21">#REF!</definedName>
    <definedName name="S37R22">#REF!</definedName>
    <definedName name="S37R23">#REF!</definedName>
    <definedName name="S37R24">#REF!</definedName>
    <definedName name="S37R3">#REF!</definedName>
    <definedName name="S37R4">#REF!</definedName>
    <definedName name="S37R5">#REF!</definedName>
    <definedName name="S37R6">#REF!</definedName>
    <definedName name="S37R7">#REF!</definedName>
    <definedName name="S37R8">#REF!</definedName>
    <definedName name="S37R9">#REF!</definedName>
    <definedName name="S38P1">#REF!</definedName>
    <definedName name="S38P10">#REF!</definedName>
    <definedName name="S38P11">#REF!</definedName>
    <definedName name="S38P12">#REF!</definedName>
    <definedName name="S38P13">#REF!</definedName>
    <definedName name="S38P14">#REF!</definedName>
    <definedName name="S38P15">#REF!</definedName>
    <definedName name="S38P16">#REF!</definedName>
    <definedName name="S38P17">#REF!</definedName>
    <definedName name="S38P18">#REF!</definedName>
    <definedName name="S38P19">#REF!</definedName>
    <definedName name="S38P2">#REF!</definedName>
    <definedName name="S38P20">#REF!</definedName>
    <definedName name="S38P21">#REF!</definedName>
    <definedName name="S38P22">#REF!</definedName>
    <definedName name="S38P23">#REF!</definedName>
    <definedName name="S38P24">#REF!</definedName>
    <definedName name="S38P3">#REF!</definedName>
    <definedName name="S38P4">#REF!</definedName>
    <definedName name="S38P5">#REF!</definedName>
    <definedName name="S38P6">#REF!</definedName>
    <definedName name="S38P7">#REF!</definedName>
    <definedName name="S38P8">#REF!</definedName>
    <definedName name="S38P9">#REF!</definedName>
    <definedName name="S38R1">#REF!</definedName>
    <definedName name="S38R10">#REF!</definedName>
    <definedName name="S38R11">#REF!</definedName>
    <definedName name="S38R12">#REF!</definedName>
    <definedName name="S38R13">#REF!</definedName>
    <definedName name="S38R14">#REF!</definedName>
    <definedName name="S38R15">#REF!</definedName>
    <definedName name="S38R16">#REF!</definedName>
    <definedName name="S38R17">#REF!</definedName>
    <definedName name="S38R18">#REF!</definedName>
    <definedName name="S38R19">#REF!</definedName>
    <definedName name="S38R2">#REF!</definedName>
    <definedName name="S38R20">#REF!</definedName>
    <definedName name="S38R21">#REF!</definedName>
    <definedName name="S38R22">#REF!</definedName>
    <definedName name="S38R23">#REF!</definedName>
    <definedName name="S38R24">#REF!</definedName>
    <definedName name="S38R3">#REF!</definedName>
    <definedName name="S38R4">#REF!</definedName>
    <definedName name="S38R5">#REF!</definedName>
    <definedName name="S38R6">#REF!</definedName>
    <definedName name="S38R7">#REF!</definedName>
    <definedName name="S38R8">#REF!</definedName>
    <definedName name="S38R9">#REF!</definedName>
    <definedName name="S39P1">#REF!</definedName>
    <definedName name="S39P10">#REF!</definedName>
    <definedName name="S39P11">#REF!</definedName>
    <definedName name="S39P12">#REF!</definedName>
    <definedName name="S39P13">#REF!</definedName>
    <definedName name="S39P14">#REF!</definedName>
    <definedName name="S39P15">#REF!</definedName>
    <definedName name="S39P16">#REF!</definedName>
    <definedName name="S39P17">#REF!</definedName>
    <definedName name="S39P18">#REF!</definedName>
    <definedName name="S39P19">#REF!</definedName>
    <definedName name="S39P2">#REF!</definedName>
    <definedName name="S39P20">#REF!</definedName>
    <definedName name="S39P21">#REF!</definedName>
    <definedName name="S39P22">#REF!</definedName>
    <definedName name="S39P23">#REF!</definedName>
    <definedName name="S39P24">#REF!</definedName>
    <definedName name="S39P3">#REF!</definedName>
    <definedName name="S39P4">#REF!</definedName>
    <definedName name="S39P5">#REF!</definedName>
    <definedName name="S39P6">#REF!</definedName>
    <definedName name="S39P7">#REF!</definedName>
    <definedName name="S39P8">#REF!</definedName>
    <definedName name="S39P9">#REF!</definedName>
    <definedName name="S39R1">#REF!</definedName>
    <definedName name="S39R10">#REF!</definedName>
    <definedName name="S39R11">#REF!</definedName>
    <definedName name="S39R12">#REF!</definedName>
    <definedName name="S39R13">#REF!</definedName>
    <definedName name="S39R14">#REF!</definedName>
    <definedName name="S39R15">#REF!</definedName>
    <definedName name="S39R16">#REF!</definedName>
    <definedName name="S39R17">#REF!</definedName>
    <definedName name="S39R18">#REF!</definedName>
    <definedName name="S39R19">#REF!</definedName>
    <definedName name="S39R2">#REF!</definedName>
    <definedName name="S39R20">#REF!</definedName>
    <definedName name="S39R21">#REF!</definedName>
    <definedName name="S39R22">#REF!</definedName>
    <definedName name="S39R23">#REF!</definedName>
    <definedName name="S39R24">#REF!</definedName>
    <definedName name="S39R3">#REF!</definedName>
    <definedName name="S39R4">#REF!</definedName>
    <definedName name="S39R5">#REF!</definedName>
    <definedName name="S39R6">#REF!</definedName>
    <definedName name="S39R7">#REF!</definedName>
    <definedName name="S39R8">#REF!</definedName>
    <definedName name="S39R9">#REF!</definedName>
    <definedName name="S3P1">#REF!</definedName>
    <definedName name="S3P10">#REF!</definedName>
    <definedName name="S3P11">#REF!</definedName>
    <definedName name="S3P12">#REF!</definedName>
    <definedName name="S3P13">#REF!</definedName>
    <definedName name="S3P14">#REF!</definedName>
    <definedName name="S3P15">#REF!</definedName>
    <definedName name="S3P16">#REF!</definedName>
    <definedName name="S3P17">#REF!</definedName>
    <definedName name="S3P18">#REF!</definedName>
    <definedName name="S3P19">#REF!</definedName>
    <definedName name="S3P2">#REF!</definedName>
    <definedName name="S3P20">#REF!</definedName>
    <definedName name="S3P21">#REF!</definedName>
    <definedName name="S3P22">#REF!</definedName>
    <definedName name="S3P23">#REF!</definedName>
    <definedName name="S3P24">#REF!</definedName>
    <definedName name="S3P3">#REF!</definedName>
    <definedName name="S3P4">#REF!</definedName>
    <definedName name="S3P5">#REF!</definedName>
    <definedName name="S3P6">#REF!</definedName>
    <definedName name="S3P7">#REF!</definedName>
    <definedName name="S3P8">#REF!</definedName>
    <definedName name="S3P9">#REF!</definedName>
    <definedName name="S3R1">#REF!</definedName>
    <definedName name="S3R10">#REF!</definedName>
    <definedName name="S3R11">#REF!</definedName>
    <definedName name="S3R12">#REF!</definedName>
    <definedName name="S3R13">#REF!</definedName>
    <definedName name="S3R14">#REF!</definedName>
    <definedName name="S3R15">#REF!</definedName>
    <definedName name="S3R16">#REF!</definedName>
    <definedName name="S3R17">#REF!</definedName>
    <definedName name="S3R18">#REF!</definedName>
    <definedName name="S3R19">#REF!</definedName>
    <definedName name="S3R2">#REF!</definedName>
    <definedName name="S3R20">#REF!</definedName>
    <definedName name="S3R21">#REF!</definedName>
    <definedName name="S3R22">#REF!</definedName>
    <definedName name="S3R23">#REF!</definedName>
    <definedName name="S3R24">#REF!</definedName>
    <definedName name="S3R3">#REF!</definedName>
    <definedName name="S3R4">#REF!</definedName>
    <definedName name="S3R5">#REF!</definedName>
    <definedName name="S3R6">#REF!</definedName>
    <definedName name="S3R7">#REF!</definedName>
    <definedName name="S3R8">#REF!</definedName>
    <definedName name="S3R9">#REF!</definedName>
    <definedName name="S40P1">#REF!</definedName>
    <definedName name="S40P10">#REF!</definedName>
    <definedName name="S40P11">#REF!</definedName>
    <definedName name="S40P12">#REF!</definedName>
    <definedName name="S40P13">#REF!</definedName>
    <definedName name="S40P14">#REF!</definedName>
    <definedName name="S40P15">#REF!</definedName>
    <definedName name="S40P16">#REF!</definedName>
    <definedName name="S40P17">#REF!</definedName>
    <definedName name="S40P18">#REF!</definedName>
    <definedName name="S40P19">#REF!</definedName>
    <definedName name="S40P2">#REF!</definedName>
    <definedName name="S40P20">#REF!</definedName>
    <definedName name="S40P21">#REF!</definedName>
    <definedName name="S40P22">#REF!</definedName>
    <definedName name="S40P23">#REF!</definedName>
    <definedName name="S40P24">#REF!</definedName>
    <definedName name="S40P3">#REF!</definedName>
    <definedName name="S40P4">#REF!</definedName>
    <definedName name="S40P5">#REF!</definedName>
    <definedName name="S40P6">#REF!</definedName>
    <definedName name="S40P7">#REF!</definedName>
    <definedName name="S40P8">#REF!</definedName>
    <definedName name="S40P9">#REF!</definedName>
    <definedName name="S40R1">#REF!</definedName>
    <definedName name="S40R10">#REF!</definedName>
    <definedName name="S40R11">#REF!</definedName>
    <definedName name="S40R12">#REF!</definedName>
    <definedName name="S40R13">#REF!</definedName>
    <definedName name="S40R14">#REF!</definedName>
    <definedName name="S40R15">#REF!</definedName>
    <definedName name="S40R16">#REF!</definedName>
    <definedName name="S40R17">#REF!</definedName>
    <definedName name="S40R18">#REF!</definedName>
    <definedName name="S40R19">#REF!</definedName>
    <definedName name="S40R2">#REF!</definedName>
    <definedName name="S40R20">#REF!</definedName>
    <definedName name="S40R21">#REF!</definedName>
    <definedName name="S40R22">#REF!</definedName>
    <definedName name="S40R23">#REF!</definedName>
    <definedName name="S40R24">#REF!</definedName>
    <definedName name="S40R3">#REF!</definedName>
    <definedName name="S40R4">#REF!</definedName>
    <definedName name="S40R5">#REF!</definedName>
    <definedName name="S40R6">#REF!</definedName>
    <definedName name="S40R7">#REF!</definedName>
    <definedName name="S40R8">#REF!</definedName>
    <definedName name="S40R9">#REF!</definedName>
    <definedName name="S41P1">#REF!</definedName>
    <definedName name="S41P10">#REF!</definedName>
    <definedName name="S41P11">#REF!</definedName>
    <definedName name="S41P12">#REF!</definedName>
    <definedName name="S41P13">#REF!</definedName>
    <definedName name="S41P14">#REF!</definedName>
    <definedName name="S41P15">#REF!</definedName>
    <definedName name="S41P16">#REF!</definedName>
    <definedName name="S41P17">#REF!</definedName>
    <definedName name="S41P18">#REF!</definedName>
    <definedName name="S41P19">#REF!</definedName>
    <definedName name="S41P2">#REF!</definedName>
    <definedName name="S41P20">#REF!</definedName>
    <definedName name="S41P21">#REF!</definedName>
    <definedName name="S41P22">#REF!</definedName>
    <definedName name="S41P23">#REF!</definedName>
    <definedName name="S41P24">#REF!</definedName>
    <definedName name="S41P3">#REF!</definedName>
    <definedName name="S41P4">#REF!</definedName>
    <definedName name="S41P5">#REF!</definedName>
    <definedName name="S41P6">#REF!</definedName>
    <definedName name="S41P7">#REF!</definedName>
    <definedName name="S41P8">#REF!</definedName>
    <definedName name="S41P9">#REF!</definedName>
    <definedName name="S41R1">#REF!</definedName>
    <definedName name="S41R10">#REF!</definedName>
    <definedName name="S41R11">#REF!</definedName>
    <definedName name="S41R12">#REF!</definedName>
    <definedName name="S41R13">#REF!</definedName>
    <definedName name="S41R14">#REF!</definedName>
    <definedName name="S41R15">#REF!</definedName>
    <definedName name="S41R16">#REF!</definedName>
    <definedName name="S41R17">#REF!</definedName>
    <definedName name="S41R18">#REF!</definedName>
    <definedName name="S41R19">#REF!</definedName>
    <definedName name="S41R2">#REF!</definedName>
    <definedName name="S41R20">#REF!</definedName>
    <definedName name="S41R21">#REF!</definedName>
    <definedName name="S41R22">#REF!</definedName>
    <definedName name="S41R23">#REF!</definedName>
    <definedName name="S41R24">#REF!</definedName>
    <definedName name="S41R3">#REF!</definedName>
    <definedName name="S41R4">#REF!</definedName>
    <definedName name="S41R5">#REF!</definedName>
    <definedName name="S41R6">#REF!</definedName>
    <definedName name="S41R7">#REF!</definedName>
    <definedName name="S41R8">#REF!</definedName>
    <definedName name="S41R9">#REF!</definedName>
    <definedName name="S42P1">#REF!</definedName>
    <definedName name="S42P10">#REF!</definedName>
    <definedName name="S42P11">#REF!</definedName>
    <definedName name="S42P12">#REF!</definedName>
    <definedName name="S42P13">#REF!</definedName>
    <definedName name="S42P14">#REF!</definedName>
    <definedName name="S42P15">#REF!</definedName>
    <definedName name="S42P16">#REF!</definedName>
    <definedName name="S42P17">#REF!</definedName>
    <definedName name="S42P18">#REF!</definedName>
    <definedName name="S42P19">#REF!</definedName>
    <definedName name="S42P2">#REF!</definedName>
    <definedName name="S42P20">#REF!</definedName>
    <definedName name="S42P21">#REF!</definedName>
    <definedName name="S42P22">#REF!</definedName>
    <definedName name="S42P23">#REF!</definedName>
    <definedName name="S42P24">#REF!</definedName>
    <definedName name="S42P3">#REF!</definedName>
    <definedName name="S42P4">#REF!</definedName>
    <definedName name="S42P5">#REF!</definedName>
    <definedName name="S42P6">#REF!</definedName>
    <definedName name="S42P7">#REF!</definedName>
    <definedName name="S42P8">#REF!</definedName>
    <definedName name="S42P9">#REF!</definedName>
    <definedName name="S42R1">#REF!</definedName>
    <definedName name="S42R10">#REF!</definedName>
    <definedName name="S42R11">#REF!</definedName>
    <definedName name="S42R12">#REF!</definedName>
    <definedName name="S42R13">#REF!</definedName>
    <definedName name="S42R14">#REF!</definedName>
    <definedName name="S42R15">#REF!</definedName>
    <definedName name="S42R16">#REF!</definedName>
    <definedName name="S42R17">#REF!</definedName>
    <definedName name="S42R18">#REF!</definedName>
    <definedName name="S42R19">#REF!</definedName>
    <definedName name="S42R2">#REF!</definedName>
    <definedName name="S42R20">#REF!</definedName>
    <definedName name="S42R21">#REF!</definedName>
    <definedName name="S42R22">#REF!</definedName>
    <definedName name="S42R23">#REF!</definedName>
    <definedName name="S42R24">#REF!</definedName>
    <definedName name="S42R3">#REF!</definedName>
    <definedName name="S42R4">#REF!</definedName>
    <definedName name="S42R5">#REF!</definedName>
    <definedName name="S42R6">#REF!</definedName>
    <definedName name="S42R7">#REF!</definedName>
    <definedName name="S42R8">#REF!</definedName>
    <definedName name="S42R9">#REF!</definedName>
    <definedName name="S43P1">#REF!</definedName>
    <definedName name="S43P10">#REF!</definedName>
    <definedName name="S43P11">#REF!</definedName>
    <definedName name="S43P12">#REF!</definedName>
    <definedName name="S43P13">#REF!</definedName>
    <definedName name="S43P14">#REF!</definedName>
    <definedName name="S43P15">#REF!</definedName>
    <definedName name="S43P16">#REF!</definedName>
    <definedName name="S43P17">#REF!</definedName>
    <definedName name="S43P18">#REF!</definedName>
    <definedName name="S43P19">#REF!</definedName>
    <definedName name="S43P2">#REF!</definedName>
    <definedName name="S43P20">#REF!</definedName>
    <definedName name="S43P21">#REF!</definedName>
    <definedName name="S43P22">#REF!</definedName>
    <definedName name="S43P23">#REF!</definedName>
    <definedName name="S43P24">#REF!</definedName>
    <definedName name="S43P3">#REF!</definedName>
    <definedName name="S43P4">#REF!</definedName>
    <definedName name="S43P5">#REF!</definedName>
    <definedName name="S43P6">#REF!</definedName>
    <definedName name="S43P7">#REF!</definedName>
    <definedName name="S43P8">#REF!</definedName>
    <definedName name="S43P9">#REF!</definedName>
    <definedName name="S43R1">#REF!</definedName>
    <definedName name="S43R10">#REF!</definedName>
    <definedName name="S43R11">#REF!</definedName>
    <definedName name="S43R12">#REF!</definedName>
    <definedName name="S43R13">#REF!</definedName>
    <definedName name="S43R14">#REF!</definedName>
    <definedName name="S43R15">#REF!</definedName>
    <definedName name="S43R16">#REF!</definedName>
    <definedName name="S43R17">#REF!</definedName>
    <definedName name="S43R18">#REF!</definedName>
    <definedName name="S43R19">#REF!</definedName>
    <definedName name="S43R2">#REF!</definedName>
    <definedName name="S43R20">#REF!</definedName>
    <definedName name="S43R21">#REF!</definedName>
    <definedName name="S43R22">#REF!</definedName>
    <definedName name="S43R23">#REF!</definedName>
    <definedName name="S43R24">#REF!</definedName>
    <definedName name="S43R3">#REF!</definedName>
    <definedName name="S43R4">#REF!</definedName>
    <definedName name="S43R5">#REF!</definedName>
    <definedName name="S43R6">#REF!</definedName>
    <definedName name="S43R7">#REF!</definedName>
    <definedName name="S43R8">#REF!</definedName>
    <definedName name="S43R9">#REF!</definedName>
    <definedName name="S44P1">#REF!</definedName>
    <definedName name="S44P10">#REF!</definedName>
    <definedName name="S44P11">#REF!</definedName>
    <definedName name="S44P12">#REF!</definedName>
    <definedName name="S44P13">#REF!</definedName>
    <definedName name="S44P14">#REF!</definedName>
    <definedName name="S44P15">#REF!</definedName>
    <definedName name="S44P16">#REF!</definedName>
    <definedName name="S44P17">#REF!</definedName>
    <definedName name="S44P18">#REF!</definedName>
    <definedName name="S44P19">#REF!</definedName>
    <definedName name="S44P2">#REF!</definedName>
    <definedName name="S44P20">#REF!</definedName>
    <definedName name="S44P21">#REF!</definedName>
    <definedName name="S44P22">#REF!</definedName>
    <definedName name="S44P23">#REF!</definedName>
    <definedName name="S44P24">#REF!</definedName>
    <definedName name="S44P3">#REF!</definedName>
    <definedName name="S44P4">#REF!</definedName>
    <definedName name="S44P5">#REF!</definedName>
    <definedName name="S44P6">#REF!</definedName>
    <definedName name="S44P7">#REF!</definedName>
    <definedName name="S44P8">#REF!</definedName>
    <definedName name="S44P9">#REF!</definedName>
    <definedName name="S44R1">#REF!</definedName>
    <definedName name="S44R10">#REF!</definedName>
    <definedName name="S44R11">#REF!</definedName>
    <definedName name="S44R12">#REF!</definedName>
    <definedName name="S44R13">#REF!</definedName>
    <definedName name="S44R14">#REF!</definedName>
    <definedName name="S44R15">#REF!</definedName>
    <definedName name="S44R16">#REF!</definedName>
    <definedName name="S44R17">#REF!</definedName>
    <definedName name="S44R18">#REF!</definedName>
    <definedName name="S44R19">#REF!</definedName>
    <definedName name="S44R2">#REF!</definedName>
    <definedName name="S44R20">#REF!</definedName>
    <definedName name="S44R21">#REF!</definedName>
    <definedName name="S44R22">#REF!</definedName>
    <definedName name="S44R23">#REF!</definedName>
    <definedName name="S44R24">#REF!</definedName>
    <definedName name="S44R3">#REF!</definedName>
    <definedName name="S44R4">#REF!</definedName>
    <definedName name="S44R5">#REF!</definedName>
    <definedName name="S44R6">#REF!</definedName>
    <definedName name="S44R7">#REF!</definedName>
    <definedName name="S44R8">#REF!</definedName>
    <definedName name="S44R9">#REF!</definedName>
    <definedName name="S45P1">#REF!</definedName>
    <definedName name="S45P10">#REF!</definedName>
    <definedName name="S45P11">#REF!</definedName>
    <definedName name="S45P12">#REF!</definedName>
    <definedName name="S45P13">#REF!</definedName>
    <definedName name="S45P14">#REF!</definedName>
    <definedName name="S45P15">#REF!</definedName>
    <definedName name="S45P16">#REF!</definedName>
    <definedName name="S45P17">#REF!</definedName>
    <definedName name="S45P18">#REF!</definedName>
    <definedName name="S45P19">#REF!</definedName>
    <definedName name="S45P2">#REF!</definedName>
    <definedName name="S45P20">#REF!</definedName>
    <definedName name="S45P21">#REF!</definedName>
    <definedName name="S45P22">#REF!</definedName>
    <definedName name="S45P23">#REF!</definedName>
    <definedName name="S45P24">#REF!</definedName>
    <definedName name="S45P3">#REF!</definedName>
    <definedName name="S45P4">#REF!</definedName>
    <definedName name="S45P5">#REF!</definedName>
    <definedName name="S45P6">#REF!</definedName>
    <definedName name="S45P7">#REF!</definedName>
    <definedName name="S45P8">#REF!</definedName>
    <definedName name="S45P9">#REF!</definedName>
    <definedName name="S45R1">#REF!</definedName>
    <definedName name="S45R10">#REF!</definedName>
    <definedName name="S45R11">#REF!</definedName>
    <definedName name="S45R12">#REF!</definedName>
    <definedName name="S45R13">#REF!</definedName>
    <definedName name="S45R14">#REF!</definedName>
    <definedName name="S45R15">#REF!</definedName>
    <definedName name="S45R16">#REF!</definedName>
    <definedName name="S45R17">#REF!</definedName>
    <definedName name="S45R18">#REF!</definedName>
    <definedName name="S45R19">#REF!</definedName>
    <definedName name="S45R2">#REF!</definedName>
    <definedName name="S45R20">#REF!</definedName>
    <definedName name="S45R21">#REF!</definedName>
    <definedName name="S45R22">#REF!</definedName>
    <definedName name="S45R23">#REF!</definedName>
    <definedName name="S45R24">#REF!</definedName>
    <definedName name="S45R3">#REF!</definedName>
    <definedName name="S45R4">#REF!</definedName>
    <definedName name="S45R5">#REF!</definedName>
    <definedName name="S45R6">#REF!</definedName>
    <definedName name="S45R7">#REF!</definedName>
    <definedName name="S45R8">#REF!</definedName>
    <definedName name="S45R9">#REF!</definedName>
    <definedName name="S4P1">#REF!</definedName>
    <definedName name="S4P10">#REF!</definedName>
    <definedName name="S4P11">#REF!</definedName>
    <definedName name="S4P12">#REF!</definedName>
    <definedName name="S4P13">#REF!</definedName>
    <definedName name="S4P14">#REF!</definedName>
    <definedName name="S4P15">#REF!</definedName>
    <definedName name="S4P16">#REF!</definedName>
    <definedName name="S4P17">#REF!</definedName>
    <definedName name="S4P18">#REF!</definedName>
    <definedName name="S4P19">#REF!</definedName>
    <definedName name="S4P2">#REF!</definedName>
    <definedName name="S4P20">#REF!</definedName>
    <definedName name="S4P21">#REF!</definedName>
    <definedName name="S4P22">#REF!</definedName>
    <definedName name="S4P23">#REF!</definedName>
    <definedName name="S4P24">#REF!</definedName>
    <definedName name="S4P3">#REF!</definedName>
    <definedName name="S4P4">#REF!</definedName>
    <definedName name="S4P5">#REF!</definedName>
    <definedName name="S4P6">#REF!</definedName>
    <definedName name="S4P7">#REF!</definedName>
    <definedName name="S4P8">#REF!</definedName>
    <definedName name="S4P9">#REF!</definedName>
    <definedName name="S4R1">#REF!</definedName>
    <definedName name="S4R10">#REF!</definedName>
    <definedName name="S4R11">#REF!</definedName>
    <definedName name="S4R12">#REF!</definedName>
    <definedName name="S4R13">#REF!</definedName>
    <definedName name="S4R14">#REF!</definedName>
    <definedName name="S4R15">#REF!</definedName>
    <definedName name="S4R16">#REF!</definedName>
    <definedName name="S4R17">#REF!</definedName>
    <definedName name="S4R18">#REF!</definedName>
    <definedName name="S4R19">#REF!</definedName>
    <definedName name="S4R2">#REF!</definedName>
    <definedName name="S4R20">#REF!</definedName>
    <definedName name="S4R21">#REF!</definedName>
    <definedName name="S4R22">#REF!</definedName>
    <definedName name="S4R23">#REF!</definedName>
    <definedName name="S4R24">#REF!</definedName>
    <definedName name="S4R3">#REF!</definedName>
    <definedName name="S4R4">#REF!</definedName>
    <definedName name="S4R5">#REF!</definedName>
    <definedName name="S4R6">#REF!</definedName>
    <definedName name="S4R7">#REF!</definedName>
    <definedName name="S4R8">#REF!</definedName>
    <definedName name="S4R9">#REF!</definedName>
    <definedName name="S5P1">#REF!</definedName>
    <definedName name="S5P10">#REF!</definedName>
    <definedName name="S5P11">#REF!</definedName>
    <definedName name="S5P12">#REF!</definedName>
    <definedName name="S5P13">#REF!</definedName>
    <definedName name="S5P14">#REF!</definedName>
    <definedName name="S5P15">#REF!</definedName>
    <definedName name="S5P16">#REF!</definedName>
    <definedName name="S5P17">#REF!</definedName>
    <definedName name="S5P18">#REF!</definedName>
    <definedName name="S5P19">#REF!</definedName>
    <definedName name="S5P2">#REF!</definedName>
    <definedName name="S5P20">#REF!</definedName>
    <definedName name="S5P21">#REF!</definedName>
    <definedName name="S5P22">#REF!</definedName>
    <definedName name="S5P23">#REF!</definedName>
    <definedName name="S5P24">#REF!</definedName>
    <definedName name="S5P3">#REF!</definedName>
    <definedName name="S5P4">#REF!</definedName>
    <definedName name="S5P5">#REF!</definedName>
    <definedName name="S5P6">#REF!</definedName>
    <definedName name="S5P7">#REF!</definedName>
    <definedName name="S5P8">#REF!</definedName>
    <definedName name="S5P9">#REF!</definedName>
    <definedName name="S5R1">#REF!</definedName>
    <definedName name="S5R10">#REF!</definedName>
    <definedName name="S5R11">#REF!</definedName>
    <definedName name="S5R12">#REF!</definedName>
    <definedName name="S5R13">#REF!</definedName>
    <definedName name="S5R14">#REF!</definedName>
    <definedName name="S5R15">#REF!</definedName>
    <definedName name="S5R16">#REF!</definedName>
    <definedName name="S5R17">#REF!</definedName>
    <definedName name="S5R18">#REF!</definedName>
    <definedName name="S5R19">#REF!</definedName>
    <definedName name="S5R2">#REF!</definedName>
    <definedName name="S5R20">#REF!</definedName>
    <definedName name="S5R21">#REF!</definedName>
    <definedName name="S5R22">#REF!</definedName>
    <definedName name="S5R23">#REF!</definedName>
    <definedName name="S5R24">#REF!</definedName>
    <definedName name="S5R3">#REF!</definedName>
    <definedName name="S5R4">#REF!</definedName>
    <definedName name="S5R5">#REF!</definedName>
    <definedName name="S5R6">#REF!</definedName>
    <definedName name="S5R7">#REF!</definedName>
    <definedName name="S5R8">#REF!</definedName>
    <definedName name="S5R9">#REF!</definedName>
    <definedName name="S6P1">#REF!</definedName>
    <definedName name="S6P10">#REF!</definedName>
    <definedName name="S6P11">#REF!</definedName>
    <definedName name="S6P12">#REF!</definedName>
    <definedName name="S6P13">#REF!</definedName>
    <definedName name="S6P14">#REF!</definedName>
    <definedName name="S6P15">#REF!</definedName>
    <definedName name="S6P16">#REF!</definedName>
    <definedName name="S6P17">#REF!</definedName>
    <definedName name="S6P18">#REF!</definedName>
    <definedName name="S6P19">#REF!</definedName>
    <definedName name="S6P2">#REF!</definedName>
    <definedName name="S6P20">#REF!</definedName>
    <definedName name="S6P21">#REF!</definedName>
    <definedName name="S6P22">#REF!</definedName>
    <definedName name="S6P23">#REF!</definedName>
    <definedName name="S6P24">#REF!</definedName>
    <definedName name="S6P3">#REF!</definedName>
    <definedName name="S6P4">#REF!</definedName>
    <definedName name="S6P5">#REF!</definedName>
    <definedName name="S6P6">#REF!</definedName>
    <definedName name="S6P7">#REF!</definedName>
    <definedName name="S6P8">#REF!</definedName>
    <definedName name="S6P9">#REF!</definedName>
    <definedName name="S6R1">#REF!</definedName>
    <definedName name="S6R10">#REF!</definedName>
    <definedName name="S6R11">#REF!</definedName>
    <definedName name="S6R12">#REF!</definedName>
    <definedName name="S6R13">#REF!</definedName>
    <definedName name="S6R14">#REF!</definedName>
    <definedName name="S6R15">#REF!</definedName>
    <definedName name="S6R16">#REF!</definedName>
    <definedName name="S6R17">#REF!</definedName>
    <definedName name="S6R18">#REF!</definedName>
    <definedName name="S6R19">#REF!</definedName>
    <definedName name="S6R2">#REF!</definedName>
    <definedName name="S6R20">#REF!</definedName>
    <definedName name="S6R21">#REF!</definedName>
    <definedName name="S6R22">#REF!</definedName>
    <definedName name="S6R23">#REF!</definedName>
    <definedName name="S6R24">#REF!</definedName>
    <definedName name="S6R3">#REF!</definedName>
    <definedName name="S6R4">#REF!</definedName>
    <definedName name="S6R5">#REF!</definedName>
    <definedName name="S6R6">#REF!</definedName>
    <definedName name="S6R7">#REF!</definedName>
    <definedName name="S6R8">#REF!</definedName>
    <definedName name="S6R9">#REF!</definedName>
    <definedName name="S7P1">#REF!</definedName>
    <definedName name="S7P10">#REF!</definedName>
    <definedName name="S7P11">#REF!</definedName>
    <definedName name="S7P12">#REF!</definedName>
    <definedName name="S7P13">#REF!</definedName>
    <definedName name="S7P14">#REF!</definedName>
    <definedName name="S7P15">#REF!</definedName>
    <definedName name="S7P16">#REF!</definedName>
    <definedName name="S7P17">#REF!</definedName>
    <definedName name="S7P18">#REF!</definedName>
    <definedName name="S7P19">#REF!</definedName>
    <definedName name="S7P2">#REF!</definedName>
    <definedName name="S7P20">#REF!</definedName>
    <definedName name="S7P21">#REF!</definedName>
    <definedName name="S7P22">#REF!</definedName>
    <definedName name="S7P23">#REF!</definedName>
    <definedName name="S7P24">#REF!</definedName>
    <definedName name="S7P3">#REF!</definedName>
    <definedName name="S7P4">#REF!</definedName>
    <definedName name="S7P5">#REF!</definedName>
    <definedName name="S7P6">#REF!</definedName>
    <definedName name="S7P7">#REF!</definedName>
    <definedName name="S7P8">#REF!</definedName>
    <definedName name="S7P9">#REF!</definedName>
    <definedName name="S7R1">#REF!</definedName>
    <definedName name="S7R10">#REF!</definedName>
    <definedName name="S7R11">#REF!</definedName>
    <definedName name="S7R12">#REF!</definedName>
    <definedName name="S7R13">#REF!</definedName>
    <definedName name="S7R14">#REF!</definedName>
    <definedName name="S7R15">#REF!</definedName>
    <definedName name="S7R16">#REF!</definedName>
    <definedName name="S7R17">#REF!</definedName>
    <definedName name="S7R18">#REF!</definedName>
    <definedName name="S7R19">#REF!</definedName>
    <definedName name="S7R2">#REF!</definedName>
    <definedName name="S7R20">#REF!</definedName>
    <definedName name="S7R21">#REF!</definedName>
    <definedName name="S7R22">#REF!</definedName>
    <definedName name="S7R23">#REF!</definedName>
    <definedName name="S7R24">#REF!</definedName>
    <definedName name="S7R3">#REF!</definedName>
    <definedName name="S7R4">#REF!</definedName>
    <definedName name="S7R5">#REF!</definedName>
    <definedName name="S7R6">#REF!</definedName>
    <definedName name="S7R7">#REF!</definedName>
    <definedName name="S7R8">#REF!</definedName>
    <definedName name="S7R9">#REF!</definedName>
    <definedName name="S8P1">#REF!</definedName>
    <definedName name="S8P10">#REF!</definedName>
    <definedName name="S8P11">#REF!</definedName>
    <definedName name="S8P12">#REF!</definedName>
    <definedName name="S8P13">#REF!</definedName>
    <definedName name="S8P14">#REF!</definedName>
    <definedName name="S8P15">#REF!</definedName>
    <definedName name="S8P16">#REF!</definedName>
    <definedName name="S8P17">#REF!</definedName>
    <definedName name="S8P18">#REF!</definedName>
    <definedName name="S8P19">#REF!</definedName>
    <definedName name="S8P2">#REF!</definedName>
    <definedName name="S8P20">#REF!</definedName>
    <definedName name="S8P21">#REF!</definedName>
    <definedName name="S8P22">#REF!</definedName>
    <definedName name="S8P23">#REF!</definedName>
    <definedName name="S8P24">#REF!</definedName>
    <definedName name="S8P3">#REF!</definedName>
    <definedName name="S8P4">#REF!</definedName>
    <definedName name="S8P5">#REF!</definedName>
    <definedName name="S8P6">#REF!</definedName>
    <definedName name="S8P7">#REF!</definedName>
    <definedName name="S8P8">#REF!</definedName>
    <definedName name="S8P9">#REF!</definedName>
    <definedName name="S8R1">#REF!</definedName>
    <definedName name="S8R10">#REF!</definedName>
    <definedName name="S8R11">#REF!</definedName>
    <definedName name="S8R12">#REF!</definedName>
    <definedName name="S8R13">#REF!</definedName>
    <definedName name="S8R14">#REF!</definedName>
    <definedName name="S8R15">#REF!</definedName>
    <definedName name="S8R16">#REF!</definedName>
    <definedName name="S8R17">#REF!</definedName>
    <definedName name="S8R18">#REF!</definedName>
    <definedName name="S8R19">#REF!</definedName>
    <definedName name="S8R2">#REF!</definedName>
    <definedName name="S8R20">#REF!</definedName>
    <definedName name="S8R21">#REF!</definedName>
    <definedName name="S8R22">#REF!</definedName>
    <definedName name="S8R23">#REF!</definedName>
    <definedName name="S8R24">#REF!</definedName>
    <definedName name="S8R3">#REF!</definedName>
    <definedName name="S8R4">#REF!</definedName>
    <definedName name="S8R5">#REF!</definedName>
    <definedName name="S8R6">#REF!</definedName>
    <definedName name="S8R7">#REF!</definedName>
    <definedName name="S8R8">#REF!</definedName>
    <definedName name="S8R9">#REF!</definedName>
    <definedName name="S9P1">#REF!</definedName>
    <definedName name="S9P10">#REF!</definedName>
    <definedName name="S9P11">#REF!</definedName>
    <definedName name="S9P12">#REF!</definedName>
    <definedName name="S9P13">#REF!</definedName>
    <definedName name="S9P14">#REF!</definedName>
    <definedName name="S9P15">#REF!</definedName>
    <definedName name="S9P16">#REF!</definedName>
    <definedName name="S9P17">#REF!</definedName>
    <definedName name="S9P18">#REF!</definedName>
    <definedName name="S9P19">#REF!</definedName>
    <definedName name="S9P2">#REF!</definedName>
    <definedName name="S9P20">#REF!</definedName>
    <definedName name="S9P21">#REF!</definedName>
    <definedName name="S9P22">#REF!</definedName>
    <definedName name="S9P23">#REF!</definedName>
    <definedName name="S9P24">#REF!</definedName>
    <definedName name="S9P3">#REF!</definedName>
    <definedName name="S9P4">#REF!</definedName>
    <definedName name="S9P5">#REF!</definedName>
    <definedName name="S9P6">#REF!</definedName>
    <definedName name="S9P7">#REF!</definedName>
    <definedName name="S9P8">#REF!</definedName>
    <definedName name="S9P9">#REF!</definedName>
    <definedName name="S9R1">#REF!</definedName>
    <definedName name="S9R10">#REF!</definedName>
    <definedName name="S9R11">#REF!</definedName>
    <definedName name="S9R12">#REF!</definedName>
    <definedName name="S9R13">#REF!</definedName>
    <definedName name="S9R14">#REF!</definedName>
    <definedName name="S9R15">#REF!</definedName>
    <definedName name="S9R16">#REF!</definedName>
    <definedName name="S9R17">#REF!</definedName>
    <definedName name="S9R18">#REF!</definedName>
    <definedName name="S9R19">#REF!</definedName>
    <definedName name="S9R2">#REF!</definedName>
    <definedName name="S9R20">#REF!</definedName>
    <definedName name="S9R21">#REF!</definedName>
    <definedName name="S9R22">#REF!</definedName>
    <definedName name="S9R23">#REF!</definedName>
    <definedName name="S9R24">#REF!</definedName>
    <definedName name="S9R3">#REF!</definedName>
    <definedName name="S9R4">#REF!</definedName>
    <definedName name="S9R5">#REF!</definedName>
    <definedName name="S9R6">#REF!</definedName>
    <definedName name="S9R7">#REF!</definedName>
    <definedName name="S9R8">#REF!</definedName>
    <definedName name="S9R9">#REF!</definedName>
    <definedName name="SENHAGT" hidden="1">"PM3CAIXA"</definedName>
    <definedName name="soma_total">#REF!</definedName>
    <definedName name="SomaAgrup" hidden="1">SUMIF(OFFSET(#REF!,1,0,#REF!),"S",OFFSET(#REF!,1,0,#REF!))</definedName>
    <definedName name="SomaAgrupBM" hidden="1">SUMIF(OFFSET([1]BM!$A1,1,0,[1]BM!$B1),"S",OFFSET([1]BM!A1,1,0,[1]BM!$B1))</definedName>
    <definedName name="sssssssssssssssssssssssssssss">#REF!</definedName>
    <definedName name="ssssssssssssssssssssssssssssssssssss">#REF!</definedName>
    <definedName name="sub_item_1">#REF!</definedName>
    <definedName name="sub_item_10">#REF!</definedName>
    <definedName name="sub_item_11">#REF!</definedName>
    <definedName name="sub_item_12">#REF!</definedName>
    <definedName name="sub_item_13">#REF!</definedName>
    <definedName name="sub_item_14">#REF!</definedName>
    <definedName name="sub_item_15">#REF!</definedName>
    <definedName name="sub_item_16">#REF!</definedName>
    <definedName name="sub_item_17">#REF!</definedName>
    <definedName name="sub_item_18">#REF!</definedName>
    <definedName name="sub_item_19">#REF!</definedName>
    <definedName name="sub_item_2">#REF!</definedName>
    <definedName name="sub_item_20">#REF!</definedName>
    <definedName name="sub_item_21">#REF!</definedName>
    <definedName name="sub_item_22">#REF!</definedName>
    <definedName name="sub_item_23">#REF!</definedName>
    <definedName name="sub_item_24">#REF!</definedName>
    <definedName name="sub_item_25">#REF!</definedName>
    <definedName name="sub_item_26">#REF!</definedName>
    <definedName name="sub_item_27">#REF!</definedName>
    <definedName name="sub_item_28">#REF!</definedName>
    <definedName name="sub_item_29">#REF!</definedName>
    <definedName name="sub_item_3">#REF!</definedName>
    <definedName name="sub_item_30">#REF!</definedName>
    <definedName name="sub_item_31">#REF!</definedName>
    <definedName name="sub_item_32">#REF!</definedName>
    <definedName name="sub_item_33">#REF!</definedName>
    <definedName name="sub_item_34">#REF!</definedName>
    <definedName name="sub_item_35">#REF!</definedName>
    <definedName name="sub_item_36">#REF!</definedName>
    <definedName name="sub_item_37">#REF!</definedName>
    <definedName name="sub_item_38">#REF!</definedName>
    <definedName name="sub_item_39">#REF!</definedName>
    <definedName name="sub_item_4">#REF!</definedName>
    <definedName name="sub_item_40">#REF!</definedName>
    <definedName name="sub_item_41">#REF!</definedName>
    <definedName name="sub_item_42">#REF!</definedName>
    <definedName name="sub_item_43">#REF!</definedName>
    <definedName name="sub_item_44">#REF!</definedName>
    <definedName name="sub_item_45">#REF!</definedName>
    <definedName name="sub_item_5">#REF!</definedName>
    <definedName name="sub_item_6">#REF!</definedName>
    <definedName name="sub_item_7">#REF!</definedName>
    <definedName name="sub_item_8">#REF!</definedName>
    <definedName name="sub_item_9">#REF!</definedName>
    <definedName name="switch">#REF!</definedName>
    <definedName name="T">#REF!</definedName>
    <definedName name="teste">"$#REF!.$A$1:$B$3278"</definedName>
    <definedName name="TIPOORCAMENTO" hidden="1">IF(VALUE([1]MENU!$O$3)=2,"Licitado","Proposto")</definedName>
    <definedName name="_xlnm.Print_Titles" localSheetId="1">'CRON. LICITAÇÃO'!$7:$7</definedName>
    <definedName name="TOTAL_ACU_REF">#REF!</definedName>
    <definedName name="TOTAL_ADD">#REF!</definedName>
    <definedName name="TOTAL_ADD_ACU">#REF!</definedName>
    <definedName name="TOTAL_REF">#REF!</definedName>
    <definedName name="TOTAL_RES">#REF!</definedName>
    <definedName name="TOTAL_RES_ACU">#REF!</definedName>
    <definedName name="Versao" hidden="1">[1]MENU!$J$2</definedName>
    <definedName name="VTOTAL1" hidden="1">ROUND(#REF!*#REF!,15-13*#REF!)</definedName>
    <definedName name="VTOTALBM" localSheetId="1" hidden="1">IF([1]BM!$I1=0,0,CHOOSE(MATCH('CRON. LICITAÇÃO'!RegimeExecucao,{"Global","Unitário"},0),ROUND(ROUND([1]BM!#REF!,15-13*[1]BM!$A$9)/100*[1]BM!$I1,15-13*#REF!),ROUND(ROUND([1]BM!#REF!,15-13*[1]BM!$A$9)*ROUND([1]BM!$H1,15-13*#REF!),15-13*#REF!)))</definedName>
    <definedName name="VTOTALBM" hidden="1">IF([1]BM!$I1=0,0,CHOOSE(MATCH(RegimeExecucao,{"Global","Unitário"},0),ROUND(ROUND([1]BM!#REF!,15-13*[1]BM!$A$9)/100*[1]BM!$I1,15-13*#REF!),ROUND(ROUND([1]BM!#REF!,15-13*[1]BM!$A$9)*ROUND([1]BM!$H1,15-13*#REF!),15-13*#REF!)))</definedName>
    <definedName name="Z_E9EF4FFF_2A51_4B23_8A33_7F2B85269ACF_.wvu.PrintArea_7">"#REF!"</definedName>
    <definedName name="Z_E9EF4FFF_2A51_4B23_8A33_7F2B85269ACF_.wvu.PrintArea_7_1">"#REF!"</definedName>
    <definedName name="Z_E9EF4FFF_2A51_4B23_8A33_7F2B85269ACF_.wvu.PrintArea_7_2">"#REF!"</definedName>
    <definedName name="Z_E9EF4FFF_2A51_4B23_8A33_7F2B85269ACF_.wvu.PrintArea_7_3">"#REF!"</definedName>
    <definedName name="Z_E9EF4FFF_2A51_4B23_8A33_7F2B85269ACF_.wvu.Rows_2">("#REF!,#REF!,#REF!,#REF!,#REF!,#REF!,#REF!,#REF!,#REF!,#REF!,#REF!,#REF!,#REF!)")</definedName>
    <definedName name="Z_E9EF4FFF_2A51_4B23_8A33_7F2B85269ACF_.wvu.Rows_2_1">("#REF!,#REF!,#REF!,#REF!,#REF!,#REF!,#REF!,#REF!,#REF!,#REF!,#REF!,#REF!,#REF!)")</definedName>
    <definedName name="Z_E9EF4FFF_2A51_4B23_8A33_7F2B85269ACF_.wvu.Rows_2_2">("#REF!,#REF!,#REF!,#REF!,#REF!,#REF!,#REF!,#REF!,#REF!,#REF!,#REF!,#REF!,#REF!)")</definedName>
    <definedName name="Z_E9EF4FFF_2A51_4B23_8A33_7F2B85269ACF_.wvu.Rows_2_3">("#REF!,#REF!,#REF!,#REF!,#REF!,#REF!,#REF!,#REF!,#REF!,#REF!,#REF!,#REF!,#REF!)")</definedName>
  </definedNames>
  <calcPr calcId="191029"/>
</workbook>
</file>

<file path=xl/calcChain.xml><?xml version="1.0" encoding="utf-8"?>
<calcChain xmlns="http://schemas.openxmlformats.org/spreadsheetml/2006/main">
  <c r="D15" i="10" l="1"/>
  <c r="F24" i="7"/>
  <c r="G51" i="7"/>
  <c r="G39" i="7"/>
  <c r="G40" i="7"/>
  <c r="G38" i="7"/>
  <c r="G37" i="7"/>
  <c r="G33" i="7"/>
  <c r="B48" i="10"/>
  <c r="B49" i="10"/>
  <c r="B47" i="10"/>
  <c r="B46" i="10"/>
  <c r="B39" i="10"/>
  <c r="B40" i="10"/>
  <c r="B41" i="10"/>
  <c r="B42" i="10"/>
  <c r="B43" i="10"/>
  <c r="B44" i="10"/>
  <c r="B38" i="10"/>
  <c r="B37" i="10"/>
  <c r="B35" i="10"/>
  <c r="B34" i="10"/>
  <c r="B33" i="10"/>
  <c r="B28" i="10"/>
  <c r="B29" i="10"/>
  <c r="B30" i="10"/>
  <c r="B31" i="10"/>
  <c r="B27" i="10"/>
  <c r="B26" i="10"/>
  <c r="B22" i="10"/>
  <c r="B3" i="10"/>
  <c r="B24" i="10"/>
  <c r="B23" i="10"/>
  <c r="B13" i="10"/>
  <c r="B9" i="10"/>
  <c r="B10" i="10"/>
  <c r="B11" i="10"/>
  <c r="B8" i="10"/>
  <c r="B15" i="10"/>
  <c r="B16" i="10"/>
  <c r="B17" i="10"/>
  <c r="B18" i="10"/>
  <c r="B19" i="10"/>
  <c r="B20" i="10"/>
  <c r="B14" i="10"/>
  <c r="B5" i="10"/>
  <c r="B4" i="10"/>
  <c r="B7" i="10"/>
  <c r="E9" i="15"/>
  <c r="F9" i="15"/>
  <c r="G9" i="15"/>
  <c r="H9" i="15"/>
  <c r="I9" i="15"/>
  <c r="J9" i="15"/>
  <c r="K9" i="15"/>
  <c r="L9" i="15"/>
  <c r="M9" i="15"/>
  <c r="N9" i="15"/>
  <c r="O9" i="15"/>
  <c r="D9" i="15"/>
  <c r="K16" i="7"/>
  <c r="F18" i="7"/>
  <c r="C9" i="15"/>
  <c r="B9" i="15"/>
  <c r="A9" i="15"/>
  <c r="F20" i="7"/>
  <c r="F17" i="7"/>
  <c r="G53" i="7"/>
  <c r="G52" i="7"/>
  <c r="G29" i="7"/>
  <c r="G26" i="7"/>
  <c r="G25" i="7"/>
  <c r="D38" i="10"/>
  <c r="F47" i="7"/>
  <c r="N22" i="7" l="1"/>
  <c r="O22" i="7"/>
  <c r="H28" i="7"/>
  <c r="O28" i="7" s="1"/>
  <c r="N30" i="7"/>
  <c r="O30" i="7"/>
  <c r="D11" i="10"/>
  <c r="D8" i="10"/>
  <c r="K6" i="7"/>
  <c r="D18" i="9"/>
  <c r="P22" i="15"/>
  <c r="P20" i="15"/>
  <c r="P18" i="15"/>
  <c r="P16" i="15"/>
  <c r="P14" i="15"/>
  <c r="P12" i="15"/>
  <c r="P8" i="15"/>
  <c r="B19" i="15"/>
  <c r="A19" i="15"/>
  <c r="B17" i="15"/>
  <c r="A17" i="15"/>
  <c r="D42" i="10"/>
  <c r="F51" i="7" s="1"/>
  <c r="D44" i="10"/>
  <c r="D43" i="10"/>
  <c r="F52" i="7" s="1"/>
  <c r="K8" i="7" l="1"/>
  <c r="K7" i="7"/>
  <c r="D14" i="10"/>
  <c r="F56" i="7"/>
  <c r="F57" i="7" s="1"/>
  <c r="F58" i="7" s="1"/>
  <c r="N58" i="7" s="1"/>
  <c r="I28" i="7"/>
  <c r="N24" i="7"/>
  <c r="F23" i="7"/>
  <c r="D23" i="10"/>
  <c r="D24" i="10" s="1"/>
  <c r="F27" i="7"/>
  <c r="D27" i="10"/>
  <c r="D30" i="10" s="1"/>
  <c r="D31" i="10" s="1"/>
  <c r="F36" i="7"/>
  <c r="F39" i="7" s="1"/>
  <c r="F40" i="7" s="1"/>
  <c r="N40" i="7" s="1"/>
  <c r="F43" i="7"/>
  <c r="D18" i="10"/>
  <c r="D19" i="10" s="1"/>
  <c r="D20" i="10" s="1"/>
  <c r="F44" i="7"/>
  <c r="N44" i="7" s="1"/>
  <c r="D34" i="10"/>
  <c r="D35" i="10" s="1"/>
  <c r="F32" i="7"/>
  <c r="F33" i="7" s="1"/>
  <c r="D9" i="10"/>
  <c r="F53" i="7"/>
  <c r="F13" i="7"/>
  <c r="N13" i="7" s="1"/>
  <c r="D4" i="10"/>
  <c r="D14" i="9"/>
  <c r="D10" i="9"/>
  <c r="D6" i="9"/>
  <c r="B24" i="14"/>
  <c r="B17" i="14"/>
  <c r="B15" i="14"/>
  <c r="H13" i="7" s="1"/>
  <c r="C13" i="14"/>
  <c r="B13" i="14"/>
  <c r="C6" i="14"/>
  <c r="B21" i="15"/>
  <c r="A21" i="15"/>
  <c r="B15" i="15"/>
  <c r="A15" i="15"/>
  <c r="B13" i="15"/>
  <c r="A13" i="15"/>
  <c r="B11" i="15"/>
  <c r="A11" i="15"/>
  <c r="B7" i="15"/>
  <c r="A7" i="15"/>
  <c r="O55" i="7"/>
  <c r="N55" i="7"/>
  <c r="J55" i="7"/>
  <c r="O54" i="7"/>
  <c r="N54" i="7"/>
  <c r="O41" i="7"/>
  <c r="N41" i="7"/>
  <c r="O35" i="7"/>
  <c r="N35" i="7"/>
  <c r="O34" i="7"/>
  <c r="N34" i="7"/>
  <c r="O31" i="7"/>
  <c r="N31" i="7"/>
  <c r="N14" i="7"/>
  <c r="N57" i="7" l="1"/>
  <c r="H20" i="7"/>
  <c r="I20" i="7" s="1"/>
  <c r="J20" i="7" s="1"/>
  <c r="H18" i="7"/>
  <c r="I18" i="7" s="1"/>
  <c r="J18" i="7" s="1"/>
  <c r="H17" i="7"/>
  <c r="I17" i="7" s="1"/>
  <c r="J17" i="7" s="1"/>
  <c r="H19" i="7"/>
  <c r="I19" i="7" s="1"/>
  <c r="J19" i="7" s="1"/>
  <c r="D16" i="10"/>
  <c r="D17" i="10" s="1"/>
  <c r="N56" i="7"/>
  <c r="F37" i="7"/>
  <c r="F38" i="7" s="1"/>
  <c r="N38" i="7" s="1"/>
  <c r="F28" i="7"/>
  <c r="N27" i="7"/>
  <c r="N23" i="7"/>
  <c r="F25" i="7"/>
  <c r="H23" i="7"/>
  <c r="H25" i="7"/>
  <c r="H29" i="7"/>
  <c r="H26" i="7"/>
  <c r="H27" i="7"/>
  <c r="H24" i="7"/>
  <c r="N32" i="7"/>
  <c r="H33" i="7"/>
  <c r="I33" i="7" s="1"/>
  <c r="J33" i="7" s="1"/>
  <c r="H47" i="7"/>
  <c r="I47" i="7" s="1"/>
  <c r="J47" i="7" s="1"/>
  <c r="H53" i="7"/>
  <c r="I53" i="7" s="1"/>
  <c r="J53" i="7" s="1"/>
  <c r="H52" i="7"/>
  <c r="I52" i="7" s="1"/>
  <c r="J52" i="7" s="1"/>
  <c r="H51" i="7"/>
  <c r="I51" i="7" s="1"/>
  <c r="J51" i="7" s="1"/>
  <c r="D28" i="10"/>
  <c r="D29" i="10" s="1"/>
  <c r="H48" i="7"/>
  <c r="I48" i="7" s="1"/>
  <c r="J48" i="7" s="1"/>
  <c r="H38" i="7"/>
  <c r="I38" i="7" s="1"/>
  <c r="H40" i="7"/>
  <c r="O40" i="7" s="1"/>
  <c r="N39" i="7"/>
  <c r="H44" i="7"/>
  <c r="O44" i="7" s="1"/>
  <c r="H14" i="7"/>
  <c r="O14" i="7" s="1"/>
  <c r="I13" i="7"/>
  <c r="J13" i="7" s="1"/>
  <c r="N36" i="7"/>
  <c r="N43" i="7"/>
  <c r="H32" i="7"/>
  <c r="H36" i="7"/>
  <c r="H57" i="7"/>
  <c r="H39" i="7"/>
  <c r="I39" i="7" s="1"/>
  <c r="J39" i="7" s="1"/>
  <c r="H43" i="7"/>
  <c r="H49" i="7"/>
  <c r="I49" i="7" s="1"/>
  <c r="J49" i="7" s="1"/>
  <c r="H58" i="7"/>
  <c r="H56" i="7"/>
  <c r="H37" i="7"/>
  <c r="O37" i="7" s="1"/>
  <c r="O13" i="7"/>
  <c r="H50" i="7"/>
  <c r="I50" i="7" s="1"/>
  <c r="J50" i="7" s="1"/>
  <c r="N37" i="7" l="1"/>
  <c r="J38" i="7"/>
  <c r="I25" i="7"/>
  <c r="J25" i="7" s="1"/>
  <c r="O25" i="7"/>
  <c r="O23" i="7"/>
  <c r="I23" i="7"/>
  <c r="J23" i="7" s="1"/>
  <c r="N25" i="7"/>
  <c r="F26" i="7"/>
  <c r="N26" i="7" s="1"/>
  <c r="I27" i="7"/>
  <c r="J27" i="7" s="1"/>
  <c r="O27" i="7"/>
  <c r="I26" i="7"/>
  <c r="O26" i="7"/>
  <c r="I29" i="7"/>
  <c r="O29" i="7"/>
  <c r="N28" i="7"/>
  <c r="F29" i="7"/>
  <c r="N29" i="7" s="1"/>
  <c r="J28" i="7"/>
  <c r="O24" i="7"/>
  <c r="I24" i="7"/>
  <c r="J24" i="7" s="1"/>
  <c r="K46" i="7"/>
  <c r="C19" i="15" s="1"/>
  <c r="O38" i="7"/>
  <c r="J44" i="7"/>
  <c r="I40" i="7"/>
  <c r="J40" i="7" s="1"/>
  <c r="I14" i="7"/>
  <c r="J14" i="7" s="1"/>
  <c r="K12" i="7" s="1"/>
  <c r="O39" i="7"/>
  <c r="O57" i="7"/>
  <c r="I57" i="7"/>
  <c r="J57" i="7" s="1"/>
  <c r="I37" i="7"/>
  <c r="J37" i="7" s="1"/>
  <c r="O58" i="7"/>
  <c r="I58" i="7"/>
  <c r="J58" i="7" s="1"/>
  <c r="O32" i="7"/>
  <c r="I32" i="7"/>
  <c r="J32" i="7" s="1"/>
  <c r="O43" i="7"/>
  <c r="I43" i="7"/>
  <c r="J43" i="7" s="1"/>
  <c r="O36" i="7"/>
  <c r="I36" i="7"/>
  <c r="J36" i="7" s="1"/>
  <c r="I56" i="7"/>
  <c r="J56" i="7" s="1"/>
  <c r="O56" i="7"/>
  <c r="J26" i="7" l="1"/>
  <c r="K42" i="7"/>
  <c r="C17" i="15" s="1"/>
  <c r="J29" i="7"/>
  <c r="G19" i="15"/>
  <c r="M19" i="15"/>
  <c r="L19" i="15"/>
  <c r="H19" i="15"/>
  <c r="F19" i="15"/>
  <c r="E19" i="15"/>
  <c r="D19" i="15"/>
  <c r="O19" i="15"/>
  <c r="N19" i="15"/>
  <c r="K19" i="15"/>
  <c r="J19" i="15"/>
  <c r="I19" i="15"/>
  <c r="K31" i="7"/>
  <c r="C13" i="15" s="1"/>
  <c r="K35" i="7"/>
  <c r="C15" i="15" s="1"/>
  <c r="K55" i="7"/>
  <c r="C21" i="15" s="1"/>
  <c r="C7" i="15" l="1"/>
  <c r="K22" i="7"/>
  <c r="K7" i="15"/>
  <c r="L7" i="15"/>
  <c r="H7" i="15"/>
  <c r="G7" i="15"/>
  <c r="O7" i="15"/>
  <c r="E7" i="15"/>
  <c r="N7" i="15"/>
  <c r="J7" i="15"/>
  <c r="M7" i="15"/>
  <c r="D7" i="15"/>
  <c r="I7" i="15"/>
  <c r="F7" i="15"/>
  <c r="C11" i="15"/>
  <c r="P19" i="15"/>
  <c r="G15" i="15"/>
  <c r="O15" i="15"/>
  <c r="M15" i="15"/>
  <c r="N15" i="15"/>
  <c r="O21" i="15"/>
  <c r="N21" i="15"/>
  <c r="M21" i="15"/>
  <c r="O17" i="15"/>
  <c r="N17" i="15"/>
  <c r="M17" i="15"/>
  <c r="M13" i="15"/>
  <c r="O13" i="15"/>
  <c r="N13" i="15"/>
  <c r="L13" i="15"/>
  <c r="G13" i="15"/>
  <c r="E13" i="15"/>
  <c r="D13" i="15"/>
  <c r="J13" i="15"/>
  <c r="F13" i="15"/>
  <c r="H13" i="15"/>
  <c r="I13" i="15"/>
  <c r="K13" i="15"/>
  <c r="G17" i="15"/>
  <c r="F17" i="15"/>
  <c r="D17" i="15"/>
  <c r="K17" i="15"/>
  <c r="J17" i="15"/>
  <c r="L17" i="15"/>
  <c r="E17" i="15"/>
  <c r="I17" i="15"/>
  <c r="H17" i="15"/>
  <c r="L15" i="15"/>
  <c r="K21" i="15"/>
  <c r="I21" i="15"/>
  <c r="J21" i="15"/>
  <c r="E15" i="15"/>
  <c r="I15" i="15"/>
  <c r="K15" i="15"/>
  <c r="J15" i="15"/>
  <c r="D15" i="15"/>
  <c r="F15" i="15"/>
  <c r="H15" i="15"/>
  <c r="D21" i="15"/>
  <c r="L21" i="15"/>
  <c r="H21" i="15"/>
  <c r="G21" i="15"/>
  <c r="F21" i="15"/>
  <c r="E21" i="15"/>
  <c r="L23" i="15" l="1"/>
  <c r="I23" i="15"/>
  <c r="O23" i="15"/>
  <c r="M23" i="15"/>
  <c r="H23" i="15"/>
  <c r="F23" i="15"/>
  <c r="P7" i="15"/>
  <c r="K59" i="7"/>
  <c r="C24" i="15"/>
  <c r="O11" i="15"/>
  <c r="M11" i="15"/>
  <c r="I11" i="15"/>
  <c r="K11" i="15"/>
  <c r="K23" i="15" s="1"/>
  <c r="F11" i="15"/>
  <c r="N11" i="15"/>
  <c r="N23" i="15" s="1"/>
  <c r="J11" i="15"/>
  <c r="J23" i="15" s="1"/>
  <c r="G11" i="15"/>
  <c r="G23" i="15" s="1"/>
  <c r="E11" i="15"/>
  <c r="E23" i="15" s="1"/>
  <c r="D11" i="15"/>
  <c r="D23" i="15" s="1"/>
  <c r="L11" i="15"/>
  <c r="H11" i="15"/>
  <c r="P21" i="15"/>
  <c r="P17" i="15"/>
  <c r="P15" i="15"/>
  <c r="P13" i="15"/>
  <c r="P11" i="15" l="1"/>
  <c r="D24" i="15"/>
  <c r="E24" i="15" s="1"/>
  <c r="F24" i="15" s="1"/>
  <c r="G24" i="15" s="1"/>
  <c r="H24" i="15" s="1"/>
  <c r="I24" i="15" s="1"/>
  <c r="J24" i="15" s="1"/>
  <c r="K24" i="15" s="1"/>
  <c r="L24" i="15" s="1"/>
  <c r="M24" i="15" s="1"/>
  <c r="N24" i="15" s="1"/>
  <c r="O24" i="15" s="1"/>
</calcChain>
</file>

<file path=xl/sharedStrings.xml><?xml version="1.0" encoding="utf-8"?>
<sst xmlns="http://schemas.openxmlformats.org/spreadsheetml/2006/main" count="431" uniqueCount="248">
  <si>
    <t>PLANILHA DE SERVIÇOS</t>
  </si>
  <si>
    <t>MUNICÍPIO:</t>
  </si>
  <si>
    <t>SABÁUDIA - PR</t>
  </si>
  <si>
    <t>LOTE N.º</t>
  </si>
  <si>
    <t>PROJETO:</t>
  </si>
  <si>
    <t>PAVIMENTAÇÃO COM BLOCOS SEXTAVADOS</t>
  </si>
  <si>
    <t>LOCAL:</t>
  </si>
  <si>
    <t xml:space="preserve">ESTRADA VALDIR RIBEIRO </t>
  </si>
  <si>
    <t>TRECHO ENTRE:</t>
  </si>
  <si>
    <t>Área Total de Pavimentação (m²):</t>
  </si>
  <si>
    <t>Área pavim. Bloco Sextavado (m²):</t>
  </si>
  <si>
    <t>ITEM</t>
  </si>
  <si>
    <t>ORIGEM</t>
  </si>
  <si>
    <t>CÓDIGO</t>
  </si>
  <si>
    <t>ITENS</t>
  </si>
  <si>
    <t>Unid.</t>
  </si>
  <si>
    <t>Quant.</t>
  </si>
  <si>
    <t>UNITÁRIO S/ BDI (R$)</t>
  </si>
  <si>
    <t>BDI</t>
  </si>
  <si>
    <t>UNITÁRIO C/ BDI (R$)</t>
  </si>
  <si>
    <t>PARCIAL</t>
  </si>
  <si>
    <t>SUBTOTAL</t>
  </si>
  <si>
    <t>1</t>
  </si>
  <si>
    <t>SERVIÇOS PRELIMINARES</t>
  </si>
  <si>
    <t>1.1</t>
  </si>
  <si>
    <t>SINAPI</t>
  </si>
  <si>
    <t>Placa de obra (para construção civil) em chapa galvanizada *n. 22*, adesivada, (3,00m x 1,50m)</t>
  </si>
  <si>
    <t>m²</t>
  </si>
  <si>
    <t>1.2</t>
  </si>
  <si>
    <t>Suporte de madeira 3"x3" p/ placa DE OBRA</t>
  </si>
  <si>
    <t>ud</t>
  </si>
  <si>
    <t>2</t>
  </si>
  <si>
    <t>2.2</t>
  </si>
  <si>
    <t>DER/PR</t>
  </si>
  <si>
    <t>2.3</t>
  </si>
  <si>
    <t>m³</t>
  </si>
  <si>
    <t>2.4</t>
  </si>
  <si>
    <t>t</t>
  </si>
  <si>
    <t>Imprimação impermeabilizante exclusive fornecimento e transporte da
emulsão</t>
  </si>
  <si>
    <t>Fornecimento de emulsão asfáltica EAI p/imprimação</t>
  </si>
  <si>
    <r>
      <rPr>
        <sz val="12"/>
        <rFont val="Arial"/>
        <charset val="134"/>
      </rPr>
      <t xml:space="preserve">Transporte de material asfáltico a frio </t>
    </r>
    <r>
      <rPr>
        <sz val="12"/>
        <color rgb="FFFF0000"/>
        <rFont val="Arial"/>
        <charset val="134"/>
      </rPr>
      <t>(DMT 50,63 km estrada pavimentada)</t>
    </r>
  </si>
  <si>
    <t>3</t>
  </si>
  <si>
    <t>MEIO FIO EM CONCRETO REBAIXADO</t>
  </si>
  <si>
    <t>3.1</t>
  </si>
  <si>
    <t>Meio fio de concreto tipo 3 (executado c/ extrusora)</t>
  </si>
  <si>
    <t>m</t>
  </si>
  <si>
    <t>4</t>
  </si>
  <si>
    <t>REVESTIMENTO</t>
  </si>
  <si>
    <t>4.1</t>
  </si>
  <si>
    <r>
      <rPr>
        <sz val="12"/>
        <rFont val="Arial"/>
        <charset val="134"/>
      </rPr>
      <t xml:space="preserve">Pavimento c/ bloco intertravado concreto </t>
    </r>
    <r>
      <rPr>
        <sz val="12"/>
        <color rgb="FFFF0000"/>
        <rFont val="Arial"/>
        <charset val="134"/>
      </rPr>
      <t>(SEXTAVADO)</t>
    </r>
    <r>
      <rPr>
        <sz val="12"/>
        <rFont val="Arial"/>
        <charset val="134"/>
      </rPr>
      <t xml:space="preserve"> espessura 8cm, inclusive colchão pó de pedra espessura 5 cm</t>
    </r>
  </si>
  <si>
    <t>4.2</t>
  </si>
  <si>
    <t>5</t>
  </si>
  <si>
    <t>5.1</t>
  </si>
  <si>
    <t>Contenção lateral c/ solo local p/ pav. Poliédrico (mínimo 1 metro para cada lado)</t>
  </si>
  <si>
    <t>5.2</t>
  </si>
  <si>
    <t>Enleivamento da contenção (mínimo 1metro para cada lado) - GRAMA EM PLACAS</t>
  </si>
  <si>
    <t>Remoção de bueiro 0,40m</t>
  </si>
  <si>
    <t>Boca de BSTC 0,80m</t>
  </si>
  <si>
    <t>Corpo de BSTC 0,80m com berço</t>
  </si>
  <si>
    <t>6</t>
  </si>
  <si>
    <t>CONTROLE TECNOLOGICO</t>
  </si>
  <si>
    <t>6.1</t>
  </si>
  <si>
    <t>DAER/RS</t>
  </si>
  <si>
    <t>02.02.11</t>
  </si>
  <si>
    <t>6.2</t>
  </si>
  <si>
    <t>PREÇO GLOBAL</t>
  </si>
  <si>
    <t>CRONOGRAMA FÍSICO FINANCEIRO</t>
  </si>
  <si>
    <t>MUNICÍPIO: SABÁUDIA - PR</t>
  </si>
  <si>
    <t>PROJETO: PAVIMENTAÇÃO COM BLOCOS SEXTAVADOS</t>
  </si>
  <si>
    <t xml:space="preserve">LOCAL: ESTRADA VALDIR RIBEIRO </t>
  </si>
  <si>
    <t>SERVIÇOS</t>
  </si>
  <si>
    <t>VALOR</t>
  </si>
  <si>
    <t>1 MÊS</t>
  </si>
  <si>
    <t>2 MÊS</t>
  </si>
  <si>
    <t>3 MÊS</t>
  </si>
  <si>
    <t>4 MÊS</t>
  </si>
  <si>
    <t>5 MÊS</t>
  </si>
  <si>
    <t>6 MÊS</t>
  </si>
  <si>
    <t>SUB-TOTAIS</t>
  </si>
  <si>
    <t>SUB-TOTAIS ACUMULADOS</t>
  </si>
  <si>
    <t>BDI - ACÓRDÃO Nº 2622/2013 – TCU
PAVIMENTAÇÃO</t>
  </si>
  <si>
    <t>IMPOSTOS</t>
  </si>
  <si>
    <t>ISS =</t>
  </si>
  <si>
    <t>PIS =</t>
  </si>
  <si>
    <t xml:space="preserve"> </t>
  </si>
  <si>
    <t>COFINS =</t>
  </si>
  <si>
    <t>CPMF =</t>
  </si>
  <si>
    <t>TOTAL =</t>
  </si>
  <si>
    <t>TIPO DE SERVIÇO</t>
  </si>
  <si>
    <t>OBRAS</t>
  </si>
  <si>
    <t>MATERIAIS</t>
  </si>
  <si>
    <t/>
  </si>
  <si>
    <t>ADMINISTRAÇÃO CENTRAL</t>
  </si>
  <si>
    <t xml:space="preserve"> É de responsabilidade do orçamentista adequar as % de incidência de cada item no cálculo do BDI e os impostos. Os valores aqui apresentados são apenas exemplos.</t>
  </si>
  <si>
    <t>RISCOS</t>
  </si>
  <si>
    <t>SEGUROS E GRANTIAS</t>
  </si>
  <si>
    <t>DESPESAS FINANCEIRAS</t>
  </si>
  <si>
    <t>LUCRO</t>
  </si>
  <si>
    <t>BDI (OBRA OU MATERIAIS/EQUIP.)</t>
  </si>
  <si>
    <t>BDI=(((((1+(C8+C9+C10)/100)*(1+C11/100)*(1+C12/100))/(1-C6/100))-1)*100)</t>
  </si>
  <si>
    <t>BDI (OBRA)</t>
  </si>
  <si>
    <r>
      <rPr>
        <sz val="10"/>
        <rFont val="MS Sans Serif"/>
        <charset val="134"/>
      </rPr>
      <t>Digite  "</t>
    </r>
    <r>
      <rPr>
        <b/>
        <sz val="10"/>
        <rFont val="MS Sans Serif"/>
        <charset val="134"/>
      </rPr>
      <t>X</t>
    </r>
    <r>
      <rPr>
        <sz val="10"/>
        <rFont val="MS Sans Serif"/>
        <charset val="134"/>
      </rPr>
      <t>" para obter Valor Total sem BDI</t>
    </r>
  </si>
  <si>
    <t>BDI (MATERIAIS E EQUIPAMENTOS)</t>
  </si>
  <si>
    <t>DIGITE</t>
  </si>
  <si>
    <t>1 - Solicitar o valor do ISS do município</t>
  </si>
  <si>
    <t>%</t>
  </si>
  <si>
    <t>2- Solicitar a "Base de Cálculo" (% de mão de Obra)</t>
  </si>
  <si>
    <t>3- Fórmula de cálculo do ISS</t>
  </si>
  <si>
    <t>=ISS x base de cálculo</t>
  </si>
  <si>
    <t>4- Valor do ISS calculado</t>
  </si>
  <si>
    <t>VALORES DO BDI POR TIPO DE OBRA</t>
  </si>
  <si>
    <t>TIPOS DE OBRA</t>
  </si>
  <si>
    <t>1º Quartil</t>
  </si>
  <si>
    <t>Médio</t>
  </si>
  <si>
    <t>3º Quartil</t>
  </si>
  <si>
    <t>CONSTRUÇÃO DE EDIFÍCIOS</t>
  </si>
  <si>
    <t>CONSTRUÇÃO DE RODOVIAS E FERROVIAS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</si>
  <si>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</si>
  <si>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</si>
  <si>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</si>
  <si>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BDI PARA ITENS DE MERO FORNECIMENTO DE
MATERIAIS E EQUIPAMENTOS</t>
  </si>
  <si>
    <t>RISCO</t>
  </si>
  <si>
    <t>SEGURO + GARANTIA</t>
  </si>
  <si>
    <t>DESPESA FINANCEIRA</t>
  </si>
  <si>
    <t>BDI PARA ITENS DE MERO FORNECIMENTO DE MATERIAIS E EQUIPAMENTOS</t>
  </si>
  <si>
    <t>PARCELA DO BDI</t>
  </si>
  <si>
    <t>PERCENTUAL DE ADMINISTRAÇÃO LOCAL INSERIDO NO CUSTO DIRETO*</t>
  </si>
  <si>
    <t>*Para verificação da adequabilidade das planilhas orçamentárias das obras públicas utilizar como referência do impacto esperado para os itens associados a administração local no valor total do orçamento, os seguintes valores percentuais abtidos no estudo de que tratam estes autos.</t>
  </si>
  <si>
    <t>DISTÂNCIA MÉDIA DE TRANSPORTE (DMT)</t>
  </si>
  <si>
    <t>DESCRIÇÃO</t>
  </si>
  <si>
    <t>FORNECEDOR</t>
  </si>
  <si>
    <t>DISTÂNCIA (KM)</t>
  </si>
  <si>
    <t>01</t>
  </si>
  <si>
    <t>BRITA GRADUADA      PÓ DE PEDRA</t>
  </si>
  <si>
    <t>PEDREIRA NOVA (ARAPONGAS)</t>
  </si>
  <si>
    <t>PEDREIRA BRASIL (APUCARANA)</t>
  </si>
  <si>
    <t>PEDREIRA CATEDRAL (MANDAGUARI</t>
  </si>
  <si>
    <t>MÉDIA=&gt;</t>
  </si>
  <si>
    <t>EMULSÃO ASFÁLTICA EAR P/ IMPRIMAÇÃO</t>
  </si>
  <si>
    <t>CASA DO ASFALTO (MARIALVA)</t>
  </si>
  <si>
    <t>CBB ASFALTOS (APUCARANA)</t>
  </si>
  <si>
    <t>BETUNEL (APUCARANA)</t>
  </si>
  <si>
    <t>BLOCOVILLE (SABÁUDIA)</t>
  </si>
  <si>
    <t>PAVER FORT (LONDRINA)</t>
  </si>
  <si>
    <t>CIPART (CAMBÉ)</t>
  </si>
  <si>
    <t>MEMÓRIA DE CÁLCULO</t>
  </si>
  <si>
    <t>UNID.</t>
  </si>
  <si>
    <t>QUANT.</t>
  </si>
  <si>
    <t xml:space="preserve">Comprimento 5.528,34m * largura 6,00m </t>
  </si>
  <si>
    <t xml:space="preserve">Área 33.170,04 * taxa de aplicação 1kg/m² </t>
  </si>
  <si>
    <r>
      <t xml:space="preserve">Ensaio de massa especifica - In Situ - Método Frasco de Areia (Grau de Compactação) - (1 a cada 100m de pista) - </t>
    </r>
    <r>
      <rPr>
        <sz val="12"/>
        <color rgb="FFED0000"/>
        <rFont val="Arial"/>
        <charset val="134"/>
      </rPr>
      <t>SUB BASE</t>
    </r>
  </si>
  <si>
    <r>
      <t xml:space="preserve">Ensaio de massa especifica - In Situ - Método Frasco de Areia (Grau de Compactação) - (1 a cada 100 metros de pista) - </t>
    </r>
    <r>
      <rPr>
        <sz val="12"/>
        <color rgb="FFED0000"/>
        <rFont val="Arial"/>
        <charset val="134"/>
      </rPr>
      <t>BASE</t>
    </r>
  </si>
  <si>
    <t>Estensão da Pavimentação (m):</t>
  </si>
  <si>
    <t>7 MÊS</t>
  </si>
  <si>
    <t>8 MÊS</t>
  </si>
  <si>
    <t>9 MÊS</t>
  </si>
  <si>
    <t>________________________________________________</t>
  </si>
  <si>
    <t>Município de Sabáudia</t>
  </si>
  <si>
    <t>Jorge Luís Augusto Almada</t>
  </si>
  <si>
    <t>CREA PR-75.695/D</t>
  </si>
  <si>
    <r>
      <t xml:space="preserve">Transporte comercial - caminhão carroceria - </t>
    </r>
    <r>
      <rPr>
        <sz val="12"/>
        <color rgb="FFED0000"/>
        <rFont val="Arial"/>
        <charset val="134"/>
      </rPr>
      <t>BLOCOS SEXTAVADOS    (DMT 13,23 km estrada pavimentada)</t>
    </r>
  </si>
  <si>
    <r>
      <t>Transporte comercial - caminhão basculante</t>
    </r>
    <r>
      <rPr>
        <sz val="12"/>
        <color rgb="FFFF0000"/>
        <rFont val="Arial"/>
        <charset val="134"/>
      </rPr>
      <t xml:space="preserve"> - PÓ DE PEDRA (DMT: 14,40 estrada pavimentada)</t>
    </r>
  </si>
  <si>
    <r>
      <t xml:space="preserve">Ensaio de massa especifica - In Situ - Método Frasco de Areia (Grau de Compactação) - (1 a cada 100m de pista) - </t>
    </r>
    <r>
      <rPr>
        <sz val="12"/>
        <color rgb="FFED0000"/>
        <rFont val="Arial"/>
        <charset val="134"/>
      </rPr>
      <t>REGULARIZAÇÃO E COMPACTAÇÃO DO SUB LEITO</t>
    </r>
  </si>
  <si>
    <t>Brita graduada 100% PI  - e= 15cm (2,40 ton/m³) SUB BASE</t>
  </si>
  <si>
    <t>DRENAGEM</t>
  </si>
  <si>
    <t>PROTEÇÃO DE TALUDES</t>
  </si>
  <si>
    <t>TERRAPLANAGEM / CONSERVAÇÃO BIGODES E TERRAÇOS</t>
  </si>
  <si>
    <r>
      <t>Tubulação existente a desativar 2 unidades com comprimento de 8,00 metros</t>
    </r>
    <r>
      <rPr>
        <sz val="12"/>
        <color rgb="FFFF0000"/>
        <rFont val="Arial"/>
        <family val="2"/>
      </rPr>
      <t xml:space="preserve"> cada</t>
    </r>
  </si>
  <si>
    <t>Executar uma ala na entrada da tubulação (montante) e uma ala na saída da tubulação (jusante) - para dois pontos (km 3 e km5.1)</t>
  </si>
  <si>
    <t>Largura da estrada adequada de 7,00 metros + 0,5 metros para cada lado * 2 duas unidades</t>
  </si>
  <si>
    <t>Escavação de bueiros em 1a. cat.</t>
  </si>
  <si>
    <r>
      <t xml:space="preserve">Transporte comercial - caminhão carroceria - </t>
    </r>
    <r>
      <rPr>
        <sz val="12"/>
        <color rgb="FFED0000"/>
        <rFont val="Arial"/>
        <charset val="134"/>
      </rPr>
      <t>TUBOS DE CONCRETO (DMT 13,23 km)</t>
    </r>
  </si>
  <si>
    <r>
      <t>Transporte comercial - caminhão basculante</t>
    </r>
    <r>
      <rPr>
        <sz val="12"/>
        <color rgb="FFFF0000"/>
        <rFont val="Arial"/>
        <charset val="134"/>
      </rPr>
      <t xml:space="preserve"> - BRITA GRADUADA (DMT: 14,40 estrada pavimentada)</t>
    </r>
  </si>
  <si>
    <t>3.2</t>
  </si>
  <si>
    <t>7</t>
  </si>
  <si>
    <t>8</t>
  </si>
  <si>
    <t>7.1</t>
  </si>
  <si>
    <t>7.2</t>
  </si>
  <si>
    <t>7.3</t>
  </si>
  <si>
    <t>7.4</t>
  </si>
  <si>
    <t>7.5</t>
  </si>
  <si>
    <t>7.6</t>
  </si>
  <si>
    <t>7.7</t>
  </si>
  <si>
    <t>8.1</t>
  </si>
  <si>
    <t>8.2</t>
  </si>
  <si>
    <t>8.3</t>
  </si>
  <si>
    <t>10 MÊS</t>
  </si>
  <si>
    <t>11 MÊS</t>
  </si>
  <si>
    <t>12 MÊS</t>
  </si>
  <si>
    <t>MÉDIA</t>
  </si>
  <si>
    <t>CONCRETO USINADO (MEIO FIOS)</t>
  </si>
  <si>
    <t>R. A. CONCRETO &amp; AÇO (ASTORGA)</t>
  </si>
  <si>
    <t>ASMIX CONCRETOS (ASTORGA)</t>
  </si>
  <si>
    <t>ARENITO CONC. E ARG. (ARAPONGAS</t>
  </si>
  <si>
    <t>BLOCO SEXTAVADO / TUBOS DE CONCRETO</t>
  </si>
  <si>
    <t>2.1</t>
  </si>
  <si>
    <r>
      <rPr>
        <b/>
        <sz val="12"/>
        <color rgb="FF000000"/>
        <rFont val="Arial"/>
        <charset val="134"/>
      </rPr>
      <t>TRECHO "1" - 22k 439054.00 m E / 7412752.00 m S</t>
    </r>
    <r>
      <rPr>
        <sz val="12"/>
        <color rgb="FF000000"/>
        <rFont val="Arial"/>
        <charset val="134"/>
      </rPr>
      <t xml:space="preserve"> e </t>
    </r>
    <r>
      <rPr>
        <b/>
        <sz val="12"/>
        <color rgb="FF000000"/>
        <rFont val="Arial"/>
        <charset val="134"/>
      </rPr>
      <t>22k 434783.00 m E / 7412101.00 m S</t>
    </r>
  </si>
  <si>
    <r>
      <rPr>
        <b/>
        <sz val="12"/>
        <color rgb="FF000000"/>
        <rFont val="Arial"/>
        <charset val="134"/>
      </rPr>
      <t>TRECHO "2" - 22k 434494.00 m E / 7412150.00 m S</t>
    </r>
    <r>
      <rPr>
        <sz val="12"/>
        <color rgb="FF000000"/>
        <rFont val="Arial"/>
        <charset val="134"/>
      </rPr>
      <t xml:space="preserve"> e </t>
    </r>
    <r>
      <rPr>
        <b/>
        <sz val="12"/>
        <color rgb="FF000000"/>
        <rFont val="Arial"/>
        <charset val="134"/>
      </rPr>
      <t>22k 434538.00 m E / 7412009.00 m S</t>
    </r>
  </si>
  <si>
    <t>Comprimento 5.229,80m * largura 8,24m (6,00 m bloco sextavado + 0,24m meio fio + 2,00m contenção lateral)</t>
  </si>
  <si>
    <t>Comprimento 5.229,80m * largura 6,00m * espessura 0,15m</t>
  </si>
  <si>
    <t>Comprimento 5.229,80m * 2 lados</t>
  </si>
  <si>
    <t xml:space="preserve">Comprimento 5.229,80m * largura 6,00m </t>
  </si>
  <si>
    <t>Comprimento 5.229,80m * largura 2,00m  (1,00m lado direito + 1,00m lado esquerdo)</t>
  </si>
  <si>
    <t xml:space="preserve"> Desmatamento e limpeza diam. até 30cm</t>
  </si>
  <si>
    <t>m2</t>
  </si>
  <si>
    <t>TRECHO 1 - extensão 5.062m*largura 2m (1m para cada lado)      TRECHO 2 - extensão 167,80m*largura 3m (1,5m para cada lado)</t>
  </si>
  <si>
    <t xml:space="preserve">Consumo 100 m³/km * 5,03km </t>
  </si>
  <si>
    <t>Escavação para saídas de água (bigodes)</t>
  </si>
  <si>
    <t xml:space="preserve"> Esc. de vala lateral rasa c/motoniveladora</t>
  </si>
  <si>
    <t>Coniderdo 50% da estrada * 5.229,80m * 2 lados</t>
  </si>
  <si>
    <t>SABÁUDIA (COMERCIO LOCAL)</t>
  </si>
  <si>
    <r>
      <t xml:space="preserve">TRANSPORTE Comercial - massa concreto usinado - caminhão basculante </t>
    </r>
    <r>
      <rPr>
        <sz val="12"/>
        <color rgb="FFFF0000"/>
        <rFont val="Arial"/>
        <family val="2"/>
      </rPr>
      <t>(DMT 28,6KM)</t>
    </r>
  </si>
  <si>
    <t>02</t>
  </si>
  <si>
    <t>03</t>
  </si>
  <si>
    <t>04</t>
  </si>
  <si>
    <t>comprimento 16 metros * largura 1,2m * profundidade 1,60m</t>
  </si>
  <si>
    <t>1 enssaio a cadas 100 metros de pista - estensão 5.229,80 m</t>
  </si>
  <si>
    <r>
      <t xml:space="preserve">FONTE DE PREÇOS: </t>
    </r>
    <r>
      <rPr>
        <b/>
        <sz val="12"/>
        <color rgb="FF000000"/>
        <rFont val="Arial"/>
        <family val="2"/>
      </rPr>
      <t>DER-PR - Custo Referencial de Serviços (sem Bonificação) - agosto 2025</t>
    </r>
  </si>
  <si>
    <r>
      <t>Transporte local - caminhão basculante</t>
    </r>
    <r>
      <rPr>
        <sz val="12"/>
        <color rgb="FFFF0000"/>
        <rFont val="Arial"/>
        <charset val="134"/>
      </rPr>
      <t xml:space="preserve"> - BRITA GRADUADA (DMT: 17,04 km trecho pavimentado + 12,96km  trecho não pavimentado)</t>
    </r>
  </si>
  <si>
    <r>
      <t>Transporte local - caminhão basculante</t>
    </r>
    <r>
      <rPr>
        <sz val="12"/>
        <color rgb="FFFF0000"/>
        <rFont val="Arial"/>
        <charset val="134"/>
      </rPr>
      <t xml:space="preserve"> - MATERIASI PARA EXECUÇÃO (DMT: 17,4KM - distância da obra até a cidade / deposito de material de construção)</t>
    </r>
  </si>
  <si>
    <r>
      <t xml:space="preserve">Transporte local - caminhão carroceria - </t>
    </r>
    <r>
      <rPr>
        <sz val="12"/>
        <color rgb="FFED0000"/>
        <rFont val="Arial"/>
        <charset val="134"/>
      </rPr>
      <t>TUBOS DE CONCRETO (DMT 30km)</t>
    </r>
  </si>
  <si>
    <t xml:space="preserve"> Escarificação, regularização compac. Subleito</t>
  </si>
  <si>
    <t>SUB-BASE / BASE</t>
  </si>
  <si>
    <t>PEQUENOS CONSUMO MATERIAIS DIVERSOS (ITEN 7.3 BSTC)</t>
  </si>
  <si>
    <t>3.3</t>
  </si>
  <si>
    <t>3.4</t>
  </si>
  <si>
    <t>3.5</t>
  </si>
  <si>
    <t>3.6</t>
  </si>
  <si>
    <t>3.7</t>
  </si>
  <si>
    <t>5.3</t>
  </si>
  <si>
    <t>5.4</t>
  </si>
  <si>
    <t>5.5</t>
  </si>
  <si>
    <t>7.8</t>
  </si>
  <si>
    <t xml:space="preserve">Volume 8.472,28 m³ (4.706,82m³ + 3.765,46m³) *2,40 ton/m³ (massa especifica da brita graduada compactada)                                         Cálculo Valor = 0,74*14,40+0,89*0,00 = 10,66 R$/ton.   </t>
  </si>
  <si>
    <r>
      <t xml:space="preserve">Volume 8.472,28 m³ (4.706,82m³ + 3.765,46m³) *2,40 ton/m³ (massa especifica da brita graduada compactada)                                         </t>
    </r>
    <r>
      <rPr>
        <sz val="12"/>
        <color rgb="FFFF0000"/>
        <rFont val="Arial"/>
        <family val="2"/>
      </rPr>
      <t xml:space="preserve">Cálculo Valor = 0,74*17,04+0,89*12,96+1,86 = 26,00 R$/ton.   </t>
    </r>
  </si>
  <si>
    <t>Área 33.170,04 * taxa de aplicação 1kg/m²                                           Cálculo valor = 0,75*50,63+36,70 = 74,67 R$/ton</t>
  </si>
  <si>
    <t>Consumo 0,034m3/m * 10.459,60m * 2,5ton/m³                                  Cálculo transporte = 0,68*28,60+0,81*0 = 19,45 R$/ton</t>
  </si>
  <si>
    <t>Área 31.378,80 * espessura 0,08m * 2,5 ton/m³ (massa especifica do concreto)                                                                                        Cálculo valor = 0,70*30+0,84*0+7,07 = 28,07 R$/ton</t>
  </si>
  <si>
    <r>
      <t xml:space="preserve">Transporte local - caminhão carroceria - </t>
    </r>
    <r>
      <rPr>
        <sz val="12"/>
        <color rgb="FFED0000"/>
        <rFont val="Arial"/>
        <charset val="134"/>
      </rPr>
      <t>BLOCOS SEXTAVADOS    (DMT 30km estrada pavimentada)</t>
    </r>
  </si>
  <si>
    <t>Área 31.378,80 * espessura 0,08m * 2,5 ton/m³ (massa especifica do concreto)                                                                                              Cálculo valor = 0,70*13,23+0,84*0 = 9,26 R$/ton</t>
  </si>
  <si>
    <r>
      <t>Transporte local - caminhão basculante</t>
    </r>
    <r>
      <rPr>
        <sz val="12"/>
        <color rgb="FFFF0000"/>
        <rFont val="Arial"/>
        <charset val="134"/>
      </rPr>
      <t xml:space="preserve"> - PÓ DE PEDRA (DMT: 17,04 km trecho pavimentado + 12,96km  trecho não pavimentado)</t>
    </r>
  </si>
  <si>
    <t>Área 31.378,80 * espessura 0,05m * 2,4 ton/m³ (massa especifica do pó de pedra compactado)                                                                    Cálculo valor = 0,74*17,04+0,89*12,96+1,86 = 26,00 R$/ton</t>
  </si>
  <si>
    <t>Área 31.378,80 * espessura 0,05m * 2,4 ton/m³ (massa especifica do pó de pedra compactado)                                                                    Cálculo valor = 0,74*14,04+0,89*0 = 10,66 R$/ton</t>
  </si>
  <si>
    <t>Brita graduada 100% PI  - e= 10cm (2,40 ton/m³) BASE</t>
  </si>
  <si>
    <t>Comprimento 5.229,80m * largura 6,00m * espessura 0,10m</t>
  </si>
  <si>
    <t xml:space="preserve">4 boca BSTC * 1,51 m³ (concreto) * 2,50 ton/m³ = 15,10 ton     +       16 m de berço para tubulação * 0,30m³/m * 2,50 ton/m³                    Cálculo valor = 0,74*17,40+0,89*0+1,86 = 14,74 R$/ton      </t>
  </si>
  <si>
    <t>16 tubos * 0,6 kg/tubo = 9.6 ton.                                                       Cálculo valor = 0,70*13,23+0,84*0 = 9,26 R$/ton.</t>
  </si>
  <si>
    <t>16 tubos * 0,6 kg/tubo = 9.6 ton.                                                       Cálculo valor = 0,70*30,00+0,84*0+7,07 = 28,07 R$/ton.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</si>
</sst>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#,##0.00"/>
    <numFmt numFmtId="166" formatCode="0.0%"/>
  </numFmts>
  <fonts count="48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2"/>
      <color rgb="FF000000"/>
      <name val="Arial"/>
      <charset val="134"/>
    </font>
    <font>
      <b/>
      <sz val="18"/>
      <color rgb="FF000000"/>
      <name val="Arial"/>
      <charset val="134"/>
    </font>
    <font>
      <sz val="12"/>
      <name val="Arial"/>
      <charset val="134"/>
    </font>
    <font>
      <b/>
      <sz val="12"/>
      <name val="Arial"/>
      <charset val="134"/>
    </font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sz val="8"/>
      <name val="MS Sans Serif"/>
      <charset val="134"/>
    </font>
    <font>
      <sz val="10"/>
      <name val="MS Sans Serif"/>
      <charset val="134"/>
    </font>
    <font>
      <b/>
      <sz val="16"/>
      <name val="Arial"/>
      <charset val="134"/>
    </font>
    <font>
      <sz val="8"/>
      <name val="Arial"/>
      <charset val="134"/>
    </font>
    <font>
      <b/>
      <sz val="11"/>
      <name val="Calibri"/>
      <charset val="134"/>
    </font>
    <font>
      <b/>
      <sz val="14"/>
      <name val="Arial"/>
      <charset val="134"/>
    </font>
    <font>
      <sz val="14"/>
      <name val="Arial"/>
      <charset val="134"/>
    </font>
    <font>
      <b/>
      <sz val="10"/>
      <name val="MS Sans Serif"/>
      <charset val="134"/>
    </font>
    <font>
      <b/>
      <sz val="10"/>
      <color rgb="FFFF0000"/>
      <name val="MS Sans Serif"/>
      <charset val="134"/>
    </font>
    <font>
      <sz val="11"/>
      <name val="Calibri"/>
      <charset val="134"/>
    </font>
    <font>
      <b/>
      <sz val="10"/>
      <name val="Arial"/>
      <charset val="134"/>
    </font>
    <font>
      <b/>
      <sz val="14"/>
      <color rgb="FF0000FF"/>
      <name val="Arial"/>
      <charset val="134"/>
    </font>
    <font>
      <sz val="10"/>
      <name val="Algerian"/>
      <charset val="134"/>
    </font>
    <font>
      <sz val="14"/>
      <color rgb="FF0000FF"/>
      <name val="Arial"/>
      <charset val="134"/>
    </font>
    <font>
      <b/>
      <sz val="12"/>
      <color rgb="FFFF0000"/>
      <name val="Arial"/>
      <charset val="134"/>
    </font>
    <font>
      <b/>
      <sz val="8"/>
      <name val="Arial"/>
      <charset val="134"/>
    </font>
    <font>
      <b/>
      <sz val="14"/>
      <color rgb="FFFF0000"/>
      <name val="Arial"/>
      <charset val="134"/>
    </font>
    <font>
      <sz val="14"/>
      <color theme="3" tint="0.39994506668294322"/>
      <name val="Arial"/>
      <charset val="134"/>
    </font>
    <font>
      <b/>
      <sz val="8"/>
      <name val="MS Sans Serif"/>
      <charset val="134"/>
    </font>
    <font>
      <sz val="11"/>
      <name val="Arial"/>
      <charset val="134"/>
    </font>
    <font>
      <b/>
      <sz val="16"/>
      <name val="Calibri"/>
      <charset val="134"/>
      <scheme val="minor"/>
    </font>
    <font>
      <b/>
      <sz val="12"/>
      <color rgb="FF000000"/>
      <name val="Arial"/>
      <charset val="134"/>
    </font>
    <font>
      <b/>
      <sz val="12"/>
      <name val="Calibri"/>
      <charset val="134"/>
      <scheme val="minor"/>
    </font>
    <font>
      <sz val="10"/>
      <name val="Calibri"/>
      <charset val="134"/>
      <scheme val="minor"/>
    </font>
    <font>
      <sz val="12"/>
      <name val="Calibri"/>
      <charset val="134"/>
      <scheme val="minor"/>
    </font>
    <font>
      <b/>
      <sz val="12"/>
      <color theme="1"/>
      <name val="Calibri"/>
      <charset val="134"/>
      <scheme val="minor"/>
    </font>
    <font>
      <b/>
      <sz val="12"/>
      <color rgb="FFD20000"/>
      <name val="Arial"/>
      <charset val="134"/>
    </font>
    <font>
      <sz val="12"/>
      <color rgb="FFED0000"/>
      <name val="Arial"/>
      <charset val="134"/>
    </font>
    <font>
      <sz val="12"/>
      <color rgb="FFFF0000"/>
      <name val="Arial"/>
      <charset val="134"/>
    </font>
    <font>
      <sz val="11"/>
      <color theme="1"/>
      <name val="Calibri"/>
      <charset val="134"/>
      <scheme val="minor"/>
    </font>
    <font>
      <sz val="12"/>
      <color rgb="FFFF0000"/>
      <name val="Arial"/>
      <family val="2"/>
    </font>
    <font>
      <sz val="12"/>
      <name val="Arial"/>
      <family val="2"/>
    </font>
    <font>
      <b/>
      <sz val="12"/>
      <name val="Calibri"/>
      <family val="2"/>
      <scheme val="minor"/>
    </font>
    <font>
      <b/>
      <sz val="12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Arial"/>
      <family val="2"/>
    </font>
    <font>
      <sz val="10"/>
      <name val="Arial"/>
      <family val="2"/>
    </font>
    <font>
      <b/>
      <sz val="12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E7E6E6"/>
        <bgColor rgb="FFE7E6E6"/>
      </patternFill>
    </fill>
    <fill>
      <patternFill patternType="solid">
        <fgColor theme="4" tint="0.79995117038483843"/>
        <bgColor rgb="FFDEEAF6"/>
      </patternFill>
    </fill>
  </fills>
  <borders count="6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13">
    <xf numFmtId="0" fontId="0" fillId="0" borderId="0"/>
    <xf numFmtId="44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0" fillId="0" borderId="0"/>
    <xf numFmtId="0" fontId="10" fillId="0" borderId="0"/>
    <xf numFmtId="0" fontId="12" fillId="0" borderId="0"/>
    <xf numFmtId="9" fontId="6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328">
    <xf numFmtId="0" fontId="0" fillId="0" borderId="0" xfId="0"/>
    <xf numFmtId="0" fontId="0" fillId="2" borderId="0" xfId="0" applyFill="1"/>
    <xf numFmtId="0" fontId="1" fillId="0" borderId="0" xfId="0" applyFont="1"/>
    <xf numFmtId="0" fontId="2" fillId="0" borderId="0" xfId="0" applyFont="1" applyProtection="1">
      <protection locked="0"/>
    </xf>
    <xf numFmtId="49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4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Font="1" applyFill="1" applyBorder="1" applyAlignment="1" applyProtection="1">
      <alignment horizontal="center" vertical="center" wrapText="1"/>
      <protection locked="0"/>
    </xf>
    <xf numFmtId="4" fontId="5" fillId="3" borderId="3" xfId="0" applyNumberFormat="1" applyFont="1" applyFill="1" applyBorder="1" applyAlignment="1" applyProtection="1">
      <alignment horizontal="right" vertical="center" wrapText="1"/>
      <protection locked="0"/>
    </xf>
    <xf numFmtId="49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  <protection locked="0"/>
    </xf>
    <xf numFmtId="4" fontId="4" fillId="2" borderId="3" xfId="0" applyNumberFormat="1" applyFont="1" applyFill="1" applyBorder="1" applyAlignment="1" applyProtection="1">
      <alignment horizontal="right" vertical="center" wrapText="1"/>
      <protection locked="0"/>
    </xf>
    <xf numFmtId="43" fontId="4" fillId="2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2" borderId="0" xfId="0" applyNumberFormat="1" applyFill="1"/>
    <xf numFmtId="4" fontId="5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3" xfId="0" applyFont="1" applyFill="1" applyBorder="1" applyAlignment="1" applyProtection="1">
      <alignment horizontal="left" vertical="center" wrapText="1"/>
      <protection locked="0"/>
    </xf>
    <xf numFmtId="43" fontId="5" fillId="3" borderId="3" xfId="0" applyNumberFormat="1" applyFont="1" applyFill="1" applyBorder="1" applyAlignment="1" applyProtection="1">
      <alignment horizontal="right" vertical="center" wrapText="1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0" fontId="6" fillId="0" borderId="0" xfId="7" applyAlignment="1">
      <alignment horizontal="center" vertical="center" wrapText="1"/>
    </xf>
    <xf numFmtId="0" fontId="6" fillId="0" borderId="0" xfId="7" applyAlignment="1">
      <alignment horizontal="center"/>
    </xf>
    <xf numFmtId="0" fontId="6" fillId="0" borderId="0" xfId="7"/>
    <xf numFmtId="0" fontId="7" fillId="4" borderId="7" xfId="7" applyFont="1" applyFill="1" applyBorder="1" applyAlignment="1">
      <alignment horizontal="center" vertical="center" wrapText="1"/>
    </xf>
    <xf numFmtId="0" fontId="7" fillId="4" borderId="8" xfId="7" applyFont="1" applyFill="1" applyBorder="1" applyAlignment="1">
      <alignment horizontal="center" vertical="center" wrapText="1"/>
    </xf>
    <xf numFmtId="0" fontId="7" fillId="4" borderId="9" xfId="7" applyFont="1" applyFill="1" applyBorder="1" applyAlignment="1">
      <alignment horizontal="center" vertical="center" wrapText="1"/>
    </xf>
    <xf numFmtId="0" fontId="8" fillId="0" borderId="10" xfId="7" applyFont="1" applyBorder="1" applyAlignment="1">
      <alignment vertical="center"/>
    </xf>
    <xf numFmtId="43" fontId="8" fillId="0" borderId="11" xfId="7" applyNumberFormat="1" applyFont="1" applyBorder="1" applyAlignment="1">
      <alignment vertical="center"/>
    </xf>
    <xf numFmtId="0" fontId="8" fillId="0" borderId="3" xfId="7" applyFont="1" applyBorder="1" applyAlignment="1">
      <alignment vertical="center"/>
    </xf>
    <xf numFmtId="43" fontId="8" fillId="0" borderId="14" xfId="7" applyNumberFormat="1" applyFont="1" applyBorder="1" applyAlignment="1">
      <alignment vertical="center"/>
    </xf>
    <xf numFmtId="0" fontId="7" fillId="0" borderId="17" xfId="7" applyFont="1" applyBorder="1" applyAlignment="1">
      <alignment horizontal="right" vertical="center"/>
    </xf>
    <xf numFmtId="43" fontId="7" fillId="0" borderId="18" xfId="7" applyNumberFormat="1" applyFont="1" applyBorder="1" applyAlignment="1">
      <alignment vertical="center"/>
    </xf>
    <xf numFmtId="43" fontId="6" fillId="0" borderId="0" xfId="7" applyNumberFormat="1"/>
    <xf numFmtId="0" fontId="9" fillId="0" borderId="0" xfId="8" applyFont="1"/>
    <xf numFmtId="0" fontId="10" fillId="0" borderId="0" xfId="8"/>
    <xf numFmtId="0" fontId="13" fillId="0" borderId="0" xfId="4" applyFont="1" applyAlignment="1">
      <alignment vertical="center"/>
    </xf>
    <xf numFmtId="0" fontId="10" fillId="0" borderId="0" xfId="8" applyAlignment="1">
      <alignment vertical="center"/>
    </xf>
    <xf numFmtId="2" fontId="15" fillId="0" borderId="23" xfId="8" applyNumberFormat="1" applyFont="1" applyBorder="1" applyAlignment="1">
      <alignment horizontal="right" vertical="center"/>
    </xf>
    <xf numFmtId="2" fontId="15" fillId="0" borderId="24" xfId="8" applyNumberFormat="1" applyFont="1" applyBorder="1" applyAlignment="1" applyProtection="1">
      <alignment horizontal="center" vertical="center"/>
      <protection locked="0"/>
    </xf>
    <xf numFmtId="0" fontId="16" fillId="0" borderId="0" xfId="8" applyFont="1" applyAlignment="1">
      <alignment vertical="center"/>
    </xf>
    <xf numFmtId="2" fontId="15" fillId="0" borderId="24" xfId="8" applyNumberFormat="1" applyFont="1" applyBorder="1" applyAlignment="1">
      <alignment horizontal="center" vertical="center"/>
    </xf>
    <xf numFmtId="2" fontId="15" fillId="0" borderId="26" xfId="8" applyNumberFormat="1" applyFont="1" applyBorder="1" applyAlignment="1">
      <alignment horizontal="right" vertical="center"/>
    </xf>
    <xf numFmtId="2" fontId="15" fillId="0" borderId="27" xfId="8" applyNumberFormat="1" applyFont="1" applyBorder="1" applyAlignment="1">
      <alignment horizontal="center" vertical="center"/>
    </xf>
    <xf numFmtId="0" fontId="14" fillId="0" borderId="19" xfId="8" applyFont="1" applyBorder="1" applyAlignment="1">
      <alignment horizontal="right" vertical="center"/>
    </xf>
    <xf numFmtId="2" fontId="14" fillId="0" borderId="21" xfId="8" applyNumberFormat="1" applyFont="1" applyBorder="1" applyAlignment="1">
      <alignment horizontal="center" vertical="center"/>
    </xf>
    <xf numFmtId="2" fontId="10" fillId="0" borderId="0" xfId="8" applyNumberFormat="1" applyAlignment="1">
      <alignment vertical="center"/>
    </xf>
    <xf numFmtId="0" fontId="14" fillId="0" borderId="2" xfId="8" applyFont="1" applyBorder="1" applyAlignment="1">
      <alignment vertical="center"/>
    </xf>
    <xf numFmtId="2" fontId="15" fillId="0" borderId="29" xfId="8" applyNumberFormat="1" applyFont="1" applyBorder="1" applyAlignment="1">
      <alignment horizontal="center" vertical="center"/>
    </xf>
    <xf numFmtId="2" fontId="15" fillId="0" borderId="30" xfId="8" applyNumberFormat="1" applyFont="1" applyBorder="1" applyAlignment="1">
      <alignment horizontal="center" vertical="center"/>
    </xf>
    <xf numFmtId="2" fontId="15" fillId="5" borderId="31" xfId="8" applyNumberFormat="1" applyFont="1" applyFill="1" applyBorder="1" applyAlignment="1" applyProtection="1">
      <alignment horizontal="center" vertical="center"/>
      <protection locked="0"/>
    </xf>
    <xf numFmtId="2" fontId="15" fillId="5" borderId="30" xfId="8" applyNumberFormat="1" applyFont="1" applyFill="1" applyBorder="1" applyAlignment="1" applyProtection="1">
      <alignment horizontal="center" vertical="center"/>
      <protection locked="0"/>
    </xf>
    <xf numFmtId="0" fontId="14" fillId="0" borderId="23" xfId="8" applyFont="1" applyBorder="1" applyAlignment="1">
      <alignment vertical="center"/>
    </xf>
    <xf numFmtId="2" fontId="15" fillId="5" borderId="34" xfId="8" applyNumberFormat="1" applyFont="1" applyFill="1" applyBorder="1" applyAlignment="1" applyProtection="1">
      <alignment horizontal="center" vertical="center"/>
      <protection locked="0"/>
    </xf>
    <xf numFmtId="2" fontId="15" fillId="5" borderId="24" xfId="8" applyNumberFormat="1" applyFont="1" applyFill="1" applyBorder="1" applyAlignment="1" applyProtection="1">
      <alignment horizontal="center" vertical="center"/>
      <protection locked="0"/>
    </xf>
    <xf numFmtId="164" fontId="10" fillId="0" borderId="0" xfId="12" applyFont="1" applyFill="1" applyAlignment="1" applyProtection="1">
      <alignment vertical="center"/>
    </xf>
    <xf numFmtId="0" fontId="14" fillId="0" borderId="38" xfId="8" applyFont="1" applyBorder="1" applyAlignment="1">
      <alignment vertical="center"/>
    </xf>
    <xf numFmtId="2" fontId="15" fillId="5" borderId="39" xfId="8" applyNumberFormat="1" applyFont="1" applyFill="1" applyBorder="1" applyAlignment="1" applyProtection="1">
      <alignment horizontal="center" vertical="center"/>
      <protection locked="0"/>
    </xf>
    <xf numFmtId="2" fontId="15" fillId="5" borderId="40" xfId="8" applyNumberFormat="1" applyFont="1" applyFill="1" applyBorder="1" applyAlignment="1" applyProtection="1">
      <alignment horizontal="center" vertical="center"/>
      <protection locked="0"/>
    </xf>
    <xf numFmtId="0" fontId="14" fillId="0" borderId="41" xfId="8" applyFont="1" applyBorder="1" applyAlignment="1">
      <alignment vertical="center"/>
    </xf>
    <xf numFmtId="2" fontId="14" fillId="0" borderId="42" xfId="8" applyNumberFormat="1" applyFont="1" applyBorder="1" applyAlignment="1">
      <alignment horizontal="center" vertical="center"/>
    </xf>
    <xf numFmtId="0" fontId="18" fillId="0" borderId="0" xfId="4" applyFont="1" applyAlignment="1">
      <alignment vertical="center"/>
    </xf>
    <xf numFmtId="0" fontId="20" fillId="0" borderId="7" xfId="8" applyFont="1" applyBorder="1" applyAlignment="1">
      <alignment vertical="center"/>
    </xf>
    <xf numFmtId="10" fontId="20" fillId="0" borderId="19" xfId="8" applyNumberFormat="1" applyFont="1" applyBorder="1" applyAlignment="1">
      <alignment horizontal="centerContinuous" vertical="center"/>
    </xf>
    <xf numFmtId="9" fontId="20" fillId="0" borderId="21" xfId="8" applyNumberFormat="1" applyFont="1" applyBorder="1" applyAlignment="1">
      <alignment horizontal="centerContinuous" vertical="center"/>
    </xf>
    <xf numFmtId="0" fontId="21" fillId="0" borderId="41" xfId="8" applyFont="1" applyBorder="1" applyAlignment="1">
      <alignment horizontal="center" vertical="center"/>
    </xf>
    <xf numFmtId="0" fontId="22" fillId="0" borderId="0" xfId="8" applyFont="1" applyAlignment="1">
      <alignment vertical="center"/>
    </xf>
    <xf numFmtId="166" fontId="10" fillId="0" borderId="0" xfId="8" applyNumberFormat="1" applyAlignment="1">
      <alignment vertical="center"/>
    </xf>
    <xf numFmtId="0" fontId="17" fillId="0" borderId="0" xfId="8" applyFont="1" applyAlignment="1">
      <alignment vertical="center"/>
    </xf>
    <xf numFmtId="0" fontId="15" fillId="0" borderId="0" xfId="8" applyFont="1" applyAlignment="1">
      <alignment vertical="center"/>
    </xf>
    <xf numFmtId="0" fontId="12" fillId="0" borderId="0" xfId="8" applyFont="1" applyAlignment="1">
      <alignment vertical="center"/>
    </xf>
    <xf numFmtId="0" fontId="19" fillId="0" borderId="0" xfId="8" applyFont="1" applyAlignment="1">
      <alignment vertical="center"/>
    </xf>
    <xf numFmtId="0" fontId="23" fillId="0" borderId="0" xfId="8" applyFont="1" applyAlignment="1">
      <alignment horizontal="center" vertical="center"/>
    </xf>
    <xf numFmtId="0" fontId="24" fillId="0" borderId="0" xfId="8" applyFont="1" applyAlignment="1">
      <alignment vertical="center"/>
    </xf>
    <xf numFmtId="164" fontId="25" fillId="5" borderId="41" xfId="12" applyFont="1" applyFill="1" applyBorder="1" applyAlignment="1" applyProtection="1">
      <alignment horizontal="right" vertical="center"/>
      <protection locked="0"/>
    </xf>
    <xf numFmtId="2" fontId="26" fillId="0" borderId="0" xfId="8" applyNumberFormat="1" applyFont="1" applyAlignment="1">
      <alignment horizontal="left" vertical="center"/>
    </xf>
    <xf numFmtId="2" fontId="26" fillId="0" borderId="3" xfId="8" applyNumberFormat="1" applyFont="1" applyBorder="1" applyAlignment="1">
      <alignment horizontal="right" vertical="center"/>
    </xf>
    <xf numFmtId="0" fontId="27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19" fillId="0" borderId="41" xfId="8" applyFont="1" applyBorder="1" applyAlignment="1">
      <alignment horizontal="center" vertical="center"/>
    </xf>
    <xf numFmtId="0" fontId="19" fillId="0" borderId="42" xfId="8" applyFont="1" applyBorder="1" applyAlignment="1">
      <alignment horizontal="center" vertical="center"/>
    </xf>
    <xf numFmtId="0" fontId="19" fillId="0" borderId="8" xfId="8" applyFont="1" applyBorder="1" applyAlignment="1">
      <alignment horizontal="center" vertical="center"/>
    </xf>
    <xf numFmtId="0" fontId="19" fillId="0" borderId="9" xfId="8" applyFont="1" applyBorder="1" applyAlignment="1">
      <alignment horizontal="center" vertical="center"/>
    </xf>
    <xf numFmtId="0" fontId="6" fillId="0" borderId="44" xfId="8" applyFont="1" applyBorder="1" applyAlignment="1">
      <alignment vertical="center" wrapText="1"/>
    </xf>
    <xf numFmtId="10" fontId="6" fillId="0" borderId="45" xfId="8" applyNumberFormat="1" applyFont="1" applyBorder="1" applyAlignment="1">
      <alignment horizontal="center" vertical="center"/>
    </xf>
    <xf numFmtId="10" fontId="6" fillId="0" borderId="46" xfId="8" applyNumberFormat="1" applyFont="1" applyBorder="1" applyAlignment="1">
      <alignment horizontal="center" vertical="center"/>
    </xf>
    <xf numFmtId="10" fontId="6" fillId="0" borderId="47" xfId="8" applyNumberFormat="1" applyFont="1" applyBorder="1" applyAlignment="1">
      <alignment horizontal="center" vertical="center"/>
    </xf>
    <xf numFmtId="0" fontId="6" fillId="0" borderId="48" xfId="8" applyFont="1" applyBorder="1" applyAlignment="1">
      <alignment vertical="center" wrapText="1"/>
    </xf>
    <xf numFmtId="10" fontId="6" fillId="0" borderId="49" xfId="8" applyNumberFormat="1" applyFont="1" applyBorder="1" applyAlignment="1">
      <alignment horizontal="center" vertical="center"/>
    </xf>
    <xf numFmtId="10" fontId="6" fillId="0" borderId="3" xfId="8" applyNumberFormat="1" applyFont="1" applyBorder="1" applyAlignment="1">
      <alignment horizontal="center" vertical="center"/>
    </xf>
    <xf numFmtId="10" fontId="6" fillId="0" borderId="14" xfId="8" applyNumberFormat="1" applyFont="1" applyBorder="1" applyAlignment="1">
      <alignment horizontal="center" vertical="center"/>
    </xf>
    <xf numFmtId="0" fontId="6" fillId="0" borderId="50" xfId="8" applyFont="1" applyBorder="1" applyAlignment="1">
      <alignment vertical="center" wrapText="1"/>
    </xf>
    <xf numFmtId="10" fontId="6" fillId="0" borderId="51" xfId="8" applyNumberFormat="1" applyFont="1" applyBorder="1" applyAlignment="1">
      <alignment horizontal="center" vertical="center"/>
    </xf>
    <xf numFmtId="10" fontId="6" fillId="0" borderId="17" xfId="8" applyNumberFormat="1" applyFont="1" applyBorder="1" applyAlignment="1">
      <alignment horizontal="center" vertical="center"/>
    </xf>
    <xf numFmtId="10" fontId="6" fillId="0" borderId="18" xfId="8" applyNumberFormat="1" applyFont="1" applyBorder="1" applyAlignment="1">
      <alignment horizontal="center" vertical="center"/>
    </xf>
    <xf numFmtId="0" fontId="9" fillId="0" borderId="0" xfId="8" applyFont="1" applyAlignment="1">
      <alignment vertical="center" wrapText="1"/>
    </xf>
    <xf numFmtId="10" fontId="6" fillId="0" borderId="52" xfId="8" applyNumberFormat="1" applyFont="1" applyBorder="1" applyAlignment="1">
      <alignment horizontal="center" vertical="center"/>
    </xf>
    <xf numFmtId="10" fontId="6" fillId="0" borderId="16" xfId="8" applyNumberFormat="1" applyFont="1" applyBorder="1" applyAlignment="1">
      <alignment horizontal="center" vertical="center"/>
    </xf>
    <xf numFmtId="10" fontId="6" fillId="0" borderId="53" xfId="8" applyNumberFormat="1" applyFont="1" applyBorder="1" applyAlignment="1">
      <alignment horizontal="center" vertical="center"/>
    </xf>
    <xf numFmtId="0" fontId="19" fillId="0" borderId="28" xfId="4" applyFont="1" applyBorder="1" applyAlignment="1">
      <alignment horizontal="center" vertical="center" wrapText="1"/>
    </xf>
    <xf numFmtId="0" fontId="19" fillId="0" borderId="52" xfId="8" applyFont="1" applyBorder="1" applyAlignment="1">
      <alignment horizontal="center" vertical="center"/>
    </xf>
    <xf numFmtId="0" fontId="19" fillId="0" borderId="16" xfId="8" applyFont="1" applyBorder="1" applyAlignment="1">
      <alignment horizontal="center" vertical="center"/>
    </xf>
    <xf numFmtId="0" fontId="19" fillId="0" borderId="53" xfId="8" applyFont="1" applyBorder="1" applyAlignment="1">
      <alignment horizontal="center" vertical="center"/>
    </xf>
    <xf numFmtId="10" fontId="9" fillId="0" borderId="0" xfId="8" applyNumberFormat="1" applyFont="1" applyAlignment="1">
      <alignment vertical="center"/>
    </xf>
    <xf numFmtId="10" fontId="10" fillId="0" borderId="0" xfId="8" applyNumberFormat="1" applyAlignment="1">
      <alignment vertical="center"/>
    </xf>
    <xf numFmtId="0" fontId="19" fillId="0" borderId="41" xfId="8" applyFont="1" applyBorder="1" applyAlignment="1">
      <alignment vertical="center" wrapText="1"/>
    </xf>
    <xf numFmtId="2" fontId="15" fillId="5" borderId="29" xfId="8" applyNumberFormat="1" applyFont="1" applyFill="1" applyBorder="1" applyAlignment="1" applyProtection="1">
      <alignment horizontal="center" vertical="center"/>
      <protection locked="0"/>
    </xf>
    <xf numFmtId="2" fontId="15" fillId="5" borderId="54" xfId="8" applyNumberFormat="1" applyFont="1" applyFill="1" applyBorder="1" applyAlignment="1" applyProtection="1">
      <alignment horizontal="center" vertical="center"/>
      <protection locked="0"/>
    </xf>
    <xf numFmtId="0" fontId="17" fillId="0" borderId="0" xfId="8" applyFont="1"/>
    <xf numFmtId="0" fontId="6" fillId="0" borderId="0" xfId="5"/>
    <xf numFmtId="0" fontId="5" fillId="0" borderId="0" xfId="5" applyFont="1"/>
    <xf numFmtId="0" fontId="4" fillId="0" borderId="0" xfId="5" applyFont="1"/>
    <xf numFmtId="0" fontId="28" fillId="2" borderId="0" xfId="3" applyFont="1" applyFill="1"/>
    <xf numFmtId="0" fontId="31" fillId="0" borderId="7" xfId="5" applyFont="1" applyBorder="1" applyAlignment="1">
      <alignment horizontal="center"/>
    </xf>
    <xf numFmtId="0" fontId="31" fillId="0" borderId="8" xfId="5" applyFont="1" applyBorder="1" applyAlignment="1">
      <alignment horizontal="center"/>
    </xf>
    <xf numFmtId="0" fontId="31" fillId="0" borderId="9" xfId="5" applyFont="1" applyBorder="1" applyAlignment="1">
      <alignment horizontal="center"/>
    </xf>
    <xf numFmtId="0" fontId="31" fillId="0" borderId="41" xfId="5" applyFont="1" applyBorder="1" applyAlignment="1">
      <alignment horizontal="center"/>
    </xf>
    <xf numFmtId="0" fontId="31" fillId="0" borderId="21" xfId="5" applyFont="1" applyBorder="1" applyAlignment="1">
      <alignment horizontal="center"/>
    </xf>
    <xf numFmtId="43" fontId="32" fillId="0" borderId="44" xfId="5" applyNumberFormat="1" applyFont="1" applyBorder="1" applyAlignment="1">
      <alignment horizontal="center"/>
    </xf>
    <xf numFmtId="9" fontId="32" fillId="6" borderId="48" xfId="11" applyFont="1" applyFill="1" applyBorder="1" applyAlignment="1">
      <alignment horizontal="center"/>
    </xf>
    <xf numFmtId="9" fontId="32" fillId="6" borderId="24" xfId="11" applyFont="1" applyFill="1" applyBorder="1" applyAlignment="1">
      <alignment horizontal="center"/>
    </xf>
    <xf numFmtId="43" fontId="32" fillId="0" borderId="48" xfId="5" applyNumberFormat="1" applyFont="1" applyBorder="1" applyAlignment="1">
      <alignment horizontal="center"/>
    </xf>
    <xf numFmtId="0" fontId="31" fillId="0" borderId="31" xfId="5" applyFont="1" applyBorder="1"/>
    <xf numFmtId="0" fontId="31" fillId="0" borderId="46" xfId="5" applyFont="1" applyBorder="1"/>
    <xf numFmtId="43" fontId="31" fillId="0" borderId="47" xfId="5" applyNumberFormat="1" applyFont="1" applyBorder="1"/>
    <xf numFmtId="43" fontId="31" fillId="0" borderId="44" xfId="5" applyNumberFormat="1" applyFont="1" applyBorder="1"/>
    <xf numFmtId="0" fontId="33" fillId="0" borderId="39" xfId="5" applyFont="1" applyBorder="1"/>
    <xf numFmtId="0" fontId="31" fillId="0" borderId="17" xfId="5" applyFont="1" applyBorder="1"/>
    <xf numFmtId="43" fontId="31" fillId="0" borderId="18" xfId="5" applyNumberFormat="1" applyFont="1" applyBorder="1"/>
    <xf numFmtId="43" fontId="31" fillId="0" borderId="50" xfId="5" applyNumberFormat="1" applyFont="1" applyBorder="1"/>
    <xf numFmtId="9" fontId="32" fillId="6" borderId="14" xfId="11" applyFont="1" applyFill="1" applyBorder="1" applyAlignment="1">
      <alignment horizontal="center"/>
    </xf>
    <xf numFmtId="43" fontId="6" fillId="0" borderId="0" xfId="5" applyNumberFormat="1"/>
    <xf numFmtId="0" fontId="2" fillId="2" borderId="1" xfId="0" applyFont="1" applyFill="1" applyBorder="1" applyAlignment="1" applyProtection="1">
      <alignment horizontal="left" vertical="center"/>
      <protection locked="0"/>
    </xf>
    <xf numFmtId="10" fontId="5" fillId="2" borderId="1" xfId="2" applyNumberFormat="1" applyFont="1" applyFill="1" applyBorder="1" applyAlignment="1" applyProtection="1">
      <alignment horizontal="right" vertical="center" wrapText="1"/>
      <protection locked="0"/>
    </xf>
    <xf numFmtId="49" fontId="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3" xfId="0" applyNumberFormat="1" applyFont="1" applyFill="1" applyBorder="1" applyAlignment="1" applyProtection="1">
      <alignment horizontal="center" vertical="center" wrapText="1"/>
      <protection locked="0"/>
    </xf>
    <xf numFmtId="10" fontId="4" fillId="2" borderId="3" xfId="2" applyNumberFormat="1" applyFont="1" applyFill="1" applyBorder="1" applyAlignment="1" applyProtection="1">
      <alignment horizontal="right" vertical="center" wrapText="1"/>
      <protection locked="0"/>
    </xf>
    <xf numFmtId="10" fontId="5" fillId="2" borderId="3" xfId="2" applyNumberFormat="1" applyFont="1" applyFill="1" applyBorder="1" applyAlignment="1" applyProtection="1">
      <alignment horizontal="right" vertical="center" wrapText="1"/>
      <protection locked="0"/>
    </xf>
    <xf numFmtId="10" fontId="5" fillId="3" borderId="3" xfId="2" applyNumberFormat="1" applyFont="1" applyFill="1" applyBorder="1" applyAlignment="1" applyProtection="1">
      <alignment horizontal="right" vertical="center" wrapText="1"/>
      <protection locked="0"/>
    </xf>
    <xf numFmtId="10" fontId="4" fillId="3" borderId="3" xfId="2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165" fontId="2" fillId="0" borderId="0" xfId="0" applyNumberFormat="1" applyFont="1" applyAlignment="1" applyProtection="1">
      <alignment horizontal="right"/>
      <protection locked="0"/>
    </xf>
    <xf numFmtId="43" fontId="4" fillId="2" borderId="1" xfId="0" applyNumberFormat="1" applyFont="1" applyFill="1" applyBorder="1" applyAlignment="1" applyProtection="1">
      <alignment horizontal="right" vertical="center" wrapText="1"/>
      <protection locked="0"/>
    </xf>
    <xf numFmtId="43" fontId="0" fillId="2" borderId="0" xfId="0" applyNumberFormat="1" applyFill="1"/>
    <xf numFmtId="43" fontId="4" fillId="3" borderId="3" xfId="0" applyNumberFormat="1" applyFont="1" applyFill="1" applyBorder="1" applyAlignment="1" applyProtection="1">
      <alignment horizontal="right" vertical="center" wrapText="1"/>
      <protection locked="0"/>
    </xf>
    <xf numFmtId="2" fontId="0" fillId="2" borderId="0" xfId="0" applyNumberFormat="1" applyFill="1"/>
    <xf numFmtId="0" fontId="10" fillId="0" borderId="0" xfId="8" quotePrefix="1" applyAlignment="1">
      <alignment vertical="center"/>
    </xf>
    <xf numFmtId="2" fontId="26" fillId="0" borderId="3" xfId="8" quotePrefix="1" applyNumberFormat="1" applyFont="1" applyBorder="1" applyAlignment="1">
      <alignment horizontal="right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4" fontId="4" fillId="0" borderId="3" xfId="0" applyNumberFormat="1" applyFont="1" applyBorder="1" applyAlignment="1" applyProtection="1">
      <alignment horizontal="right" vertical="center" wrapText="1"/>
      <protection locked="0"/>
    </xf>
    <xf numFmtId="10" fontId="4" fillId="0" borderId="3" xfId="2" applyNumberFormat="1" applyFont="1" applyFill="1" applyBorder="1" applyAlignment="1" applyProtection="1">
      <alignment horizontal="right" vertical="center" wrapText="1"/>
      <protection locked="0"/>
    </xf>
    <xf numFmtId="43" fontId="4" fillId="0" borderId="3" xfId="0" applyNumberFormat="1" applyFont="1" applyBorder="1" applyAlignment="1" applyProtection="1">
      <alignment horizontal="right" vertical="center" wrapText="1"/>
      <protection locked="0"/>
    </xf>
    <xf numFmtId="4" fontId="0" fillId="0" borderId="0" xfId="0" applyNumberFormat="1"/>
    <xf numFmtId="0" fontId="40" fillId="0" borderId="3" xfId="0" applyFont="1" applyBorder="1" applyAlignment="1" applyProtection="1">
      <alignment horizontal="left" vertical="center" wrapText="1"/>
      <protection locked="0"/>
    </xf>
    <xf numFmtId="0" fontId="40" fillId="2" borderId="3" xfId="0" applyFont="1" applyFill="1" applyBorder="1" applyAlignment="1" applyProtection="1">
      <alignment horizontal="left" vertical="center" wrapText="1"/>
      <protection locked="0"/>
    </xf>
    <xf numFmtId="0" fontId="41" fillId="0" borderId="21" xfId="5" applyFont="1" applyBorder="1" applyAlignment="1">
      <alignment horizontal="center"/>
    </xf>
    <xf numFmtId="0" fontId="41" fillId="0" borderId="9" xfId="5" applyFont="1" applyBorder="1" applyAlignment="1">
      <alignment horizontal="center"/>
    </xf>
    <xf numFmtId="166" fontId="6" fillId="0" borderId="0" xfId="2" applyNumberFormat="1" applyFont="1"/>
    <xf numFmtId="0" fontId="4" fillId="0" borderId="3" xfId="0" applyFont="1" applyBorder="1" applyAlignment="1" applyProtection="1">
      <alignment horizontal="left" vertical="center" wrapText="1"/>
      <protection locked="0"/>
    </xf>
    <xf numFmtId="49" fontId="42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42" fillId="3" borderId="3" xfId="0" applyFont="1" applyFill="1" applyBorder="1" applyAlignment="1" applyProtection="1">
      <alignment horizontal="left" vertical="center" wrapText="1"/>
      <protection locked="0"/>
    </xf>
    <xf numFmtId="49" fontId="40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40" fillId="2" borderId="3" xfId="0" applyFont="1" applyFill="1" applyBorder="1" applyAlignment="1" applyProtection="1">
      <alignment horizontal="center" vertical="center" wrapText="1"/>
      <protection locked="0"/>
    </xf>
    <xf numFmtId="0" fontId="2" fillId="0" borderId="32" xfId="0" applyFont="1" applyBorder="1" applyAlignment="1" applyProtection="1">
      <alignment vertical="center"/>
      <protection locked="0"/>
    </xf>
    <xf numFmtId="43" fontId="5" fillId="2" borderId="24" xfId="0" applyNumberFormat="1" applyFont="1" applyFill="1" applyBorder="1" applyAlignment="1" applyProtection="1">
      <alignment vertical="center" wrapText="1"/>
      <protection locked="0"/>
    </xf>
    <xf numFmtId="0" fontId="2" fillId="2" borderId="35" xfId="0" applyFont="1" applyFill="1" applyBorder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43" fontId="30" fillId="2" borderId="24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 applyProtection="1">
      <alignment horizontal="left" vertical="center"/>
      <protection locked="0"/>
    </xf>
    <xf numFmtId="49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43" fontId="5" fillId="2" borderId="30" xfId="0" applyNumberFormat="1" applyFont="1" applyFill="1" applyBorder="1" applyAlignment="1" applyProtection="1">
      <alignment horizontal="right" vertical="center" wrapText="1"/>
      <protection locked="0"/>
    </xf>
    <xf numFmtId="43" fontId="5" fillId="3" borderId="14" xfId="0" applyNumberFormat="1" applyFont="1" applyFill="1" applyBorder="1" applyAlignment="1" applyProtection="1">
      <alignment horizontal="right" vertical="center" wrapText="1"/>
      <protection locked="0"/>
    </xf>
    <xf numFmtId="43" fontId="4" fillId="2" borderId="14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14" xfId="0" applyNumberFormat="1" applyFont="1" applyFill="1" applyBorder="1" applyAlignment="1" applyProtection="1">
      <alignment horizontal="right" vertical="center" wrapText="1"/>
      <protection locked="0"/>
    </xf>
    <xf numFmtId="43" fontId="5" fillId="0" borderId="14" xfId="0" applyNumberFormat="1" applyFont="1" applyBorder="1" applyAlignment="1" applyProtection="1">
      <alignment horizontal="right" vertical="center" wrapText="1"/>
      <protection locked="0"/>
    </xf>
    <xf numFmtId="43" fontId="4" fillId="0" borderId="14" xfId="0" applyNumberFormat="1" applyFont="1" applyBorder="1" applyAlignment="1" applyProtection="1">
      <alignment horizontal="right" vertical="center" wrapText="1"/>
      <protection locked="0"/>
    </xf>
    <xf numFmtId="43" fontId="35" fillId="2" borderId="14" xfId="0" applyNumberFormat="1" applyFont="1" applyFill="1" applyBorder="1" applyAlignment="1" applyProtection="1">
      <alignment horizontal="right" vertical="center" wrapText="1"/>
      <protection locked="0"/>
    </xf>
    <xf numFmtId="43" fontId="30" fillId="8" borderId="53" xfId="0" applyNumberFormat="1" applyFont="1" applyFill="1" applyBorder="1" applyAlignment="1" applyProtection="1">
      <alignment horizontal="right" vertical="center"/>
      <protection locked="0"/>
    </xf>
    <xf numFmtId="49" fontId="4" fillId="2" borderId="59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9" xfId="0" applyFont="1" applyFill="1" applyBorder="1" applyAlignment="1" applyProtection="1">
      <alignment horizontal="center" vertical="center" wrapText="1"/>
      <protection locked="0"/>
    </xf>
    <xf numFmtId="0" fontId="4" fillId="2" borderId="59" xfId="0" applyFont="1" applyFill="1" applyBorder="1" applyAlignment="1" applyProtection="1">
      <alignment horizontal="left" vertical="center" wrapText="1"/>
      <protection locked="0"/>
    </xf>
    <xf numFmtId="4" fontId="5" fillId="2" borderId="59" xfId="0" applyNumberFormat="1" applyFont="1" applyFill="1" applyBorder="1" applyAlignment="1" applyProtection="1">
      <alignment horizontal="right" vertical="center" wrapText="1"/>
      <protection locked="0"/>
    </xf>
    <xf numFmtId="10" fontId="5" fillId="2" borderId="59" xfId="2" applyNumberFormat="1" applyFont="1" applyFill="1" applyBorder="1" applyAlignment="1" applyProtection="1">
      <alignment horizontal="right" vertical="center" wrapText="1"/>
      <protection locked="0"/>
    </xf>
    <xf numFmtId="43" fontId="4" fillId="2" borderId="59" xfId="0" applyNumberFormat="1" applyFont="1" applyFill="1" applyBorder="1" applyAlignment="1" applyProtection="1">
      <alignment horizontal="right" vertical="center" wrapText="1"/>
      <protection locked="0"/>
    </xf>
    <xf numFmtId="43" fontId="5" fillId="2" borderId="60" xfId="0" applyNumberFormat="1" applyFont="1" applyFill="1" applyBorder="1" applyAlignment="1" applyProtection="1">
      <alignment horizontal="right" vertical="center" wrapText="1"/>
      <protection locked="0"/>
    </xf>
    <xf numFmtId="166" fontId="32" fillId="6" borderId="48" xfId="11" applyNumberFormat="1" applyFont="1" applyFill="1" applyBorder="1" applyAlignment="1">
      <alignment horizontal="center"/>
    </xf>
    <xf numFmtId="41" fontId="6" fillId="0" borderId="0" xfId="5" applyNumberFormat="1"/>
    <xf numFmtId="10" fontId="6" fillId="0" borderId="0" xfId="5" applyNumberFormat="1"/>
    <xf numFmtId="0" fontId="44" fillId="0" borderId="10" xfId="7" applyFont="1" applyBorder="1" applyAlignment="1">
      <alignment vertical="center"/>
    </xf>
    <xf numFmtId="0" fontId="44" fillId="0" borderId="3" xfId="7" applyFont="1" applyBorder="1" applyAlignment="1">
      <alignment vertical="center"/>
    </xf>
    <xf numFmtId="49" fontId="40" fillId="2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57" xfId="0" applyFont="1" applyFill="1" applyBorder="1" applyAlignment="1" applyProtection="1">
      <alignment horizontal="left" vertical="center"/>
      <protection locked="0"/>
    </xf>
    <xf numFmtId="0" fontId="30" fillId="2" borderId="62" xfId="0" applyFont="1" applyFill="1" applyBorder="1" applyAlignment="1" applyProtection="1">
      <alignment horizontal="left" vertical="center"/>
      <protection locked="0"/>
    </xf>
    <xf numFmtId="0" fontId="43" fillId="0" borderId="59" xfId="7" applyFont="1" applyBorder="1" applyAlignment="1">
      <alignment horizontal="right" vertical="center"/>
    </xf>
    <xf numFmtId="43" fontId="7" fillId="0" borderId="60" xfId="7" applyNumberFormat="1" applyFont="1" applyBorder="1" applyAlignment="1">
      <alignment vertical="center"/>
    </xf>
    <xf numFmtId="43" fontId="7" fillId="0" borderId="9" xfId="7" applyNumberFormat="1" applyFont="1" applyBorder="1" applyAlignment="1">
      <alignment vertical="center"/>
    </xf>
    <xf numFmtId="0" fontId="6" fillId="0" borderId="7" xfId="7" applyBorder="1" applyAlignment="1">
      <alignment horizontal="center" vertical="center"/>
    </xf>
    <xf numFmtId="0" fontId="46" fillId="0" borderId="8" xfId="7" applyFont="1" applyBorder="1" applyAlignment="1">
      <alignment vertical="center"/>
    </xf>
    <xf numFmtId="0" fontId="6" fillId="0" borderId="0" xfId="7" applyAlignment="1">
      <alignment vertical="center"/>
    </xf>
    <xf numFmtId="0" fontId="6" fillId="0" borderId="35" xfId="7" applyBorder="1" applyAlignment="1">
      <alignment horizontal="center"/>
    </xf>
    <xf numFmtId="0" fontId="6" fillId="0" borderId="55" xfId="7" applyBorder="1"/>
    <xf numFmtId="0" fontId="6" fillId="0" borderId="55" xfId="5" applyBorder="1"/>
    <xf numFmtId="0" fontId="30" fillId="2" borderId="57" xfId="0" applyFont="1" applyFill="1" applyBorder="1" applyAlignment="1" applyProtection="1">
      <alignment horizontal="left" vertical="center"/>
      <protection locked="0"/>
    </xf>
    <xf numFmtId="0" fontId="3" fillId="2" borderId="62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45" fillId="2" borderId="26" xfId="0" applyFont="1" applyFill="1" applyBorder="1" applyAlignment="1" applyProtection="1">
      <alignment horizontal="left" vertical="center"/>
      <protection locked="0"/>
    </xf>
    <xf numFmtId="0" fontId="46" fillId="0" borderId="8" xfId="7" applyFont="1" applyBorder="1" applyAlignment="1">
      <alignment horizontal="center" vertical="center" wrapText="1"/>
    </xf>
    <xf numFmtId="49" fontId="40" fillId="0" borderId="2" xfId="0" applyNumberFormat="1" applyFont="1" applyBorder="1" applyAlignment="1" applyProtection="1">
      <alignment horizontal="center" vertical="center" wrapText="1"/>
      <protection locked="0"/>
    </xf>
    <xf numFmtId="49" fontId="4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40" fillId="2" borderId="34" xfId="0" applyNumberFormat="1" applyFont="1" applyFill="1" applyBorder="1" applyAlignment="1" applyProtection="1">
      <alignment horizontal="center" vertical="center" wrapText="1"/>
      <protection locked="0"/>
    </xf>
    <xf numFmtId="43" fontId="5" fillId="3" borderId="14" xfId="0" applyNumberFormat="1" applyFont="1" applyFill="1" applyBorder="1" applyAlignment="1" applyProtection="1">
      <alignment horizontal="center" vertical="center" wrapText="1"/>
      <protection locked="0"/>
    </xf>
    <xf numFmtId="43" fontId="40" fillId="2" borderId="14" xfId="0" applyNumberFormat="1" applyFont="1" applyFill="1" applyBorder="1" applyAlignment="1" applyProtection="1">
      <alignment horizontal="left" vertical="center" wrapText="1"/>
      <protection locked="0"/>
    </xf>
    <xf numFmtId="43" fontId="40" fillId="0" borderId="14" xfId="0" applyNumberFormat="1" applyFont="1" applyBorder="1" applyAlignment="1" applyProtection="1">
      <alignment horizontal="left" vertical="center" wrapText="1"/>
      <protection locked="0"/>
    </xf>
    <xf numFmtId="43" fontId="4" fillId="2" borderId="14" xfId="0" applyNumberFormat="1" applyFont="1" applyFill="1" applyBorder="1" applyAlignment="1" applyProtection="1">
      <alignment horizontal="left" vertical="center" wrapText="1"/>
      <protection locked="0"/>
    </xf>
    <xf numFmtId="43" fontId="4" fillId="3" borderId="14" xfId="0" applyNumberFormat="1" applyFont="1" applyFill="1" applyBorder="1" applyAlignment="1" applyProtection="1">
      <alignment horizontal="left" vertical="center" wrapText="1"/>
      <protection locked="0"/>
    </xf>
    <xf numFmtId="49" fontId="4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40" fillId="2" borderId="17" xfId="0" applyFont="1" applyFill="1" applyBorder="1" applyAlignment="1" applyProtection="1">
      <alignment horizontal="left" vertical="center" wrapText="1"/>
      <protection locked="0"/>
    </xf>
    <xf numFmtId="0" fontId="4" fillId="2" borderId="17" xfId="0" applyFont="1" applyFill="1" applyBorder="1" applyAlignment="1" applyProtection="1">
      <alignment horizontal="center" vertical="center" wrapText="1"/>
      <protection locked="0"/>
    </xf>
    <xf numFmtId="4" fontId="4" fillId="2" borderId="17" xfId="0" applyNumberFormat="1" applyFont="1" applyFill="1" applyBorder="1" applyAlignment="1" applyProtection="1">
      <alignment horizontal="right" vertical="center" wrapText="1"/>
      <protection locked="0"/>
    </xf>
    <xf numFmtId="43" fontId="40" fillId="2" borderId="18" xfId="0" applyNumberFormat="1" applyFont="1" applyFill="1" applyBorder="1" applyAlignment="1" applyProtection="1">
      <alignment horizontal="left" vertical="center" wrapText="1"/>
      <protection locked="0"/>
    </xf>
    <xf numFmtId="165" fontId="30" fillId="7" borderId="14" xfId="0" applyNumberFormat="1" applyFont="1" applyFill="1" applyBorder="1" applyAlignment="1">
      <alignment horizontal="center" vertical="center" wrapText="1"/>
    </xf>
    <xf numFmtId="0" fontId="45" fillId="2" borderId="0" xfId="0" applyFont="1" applyFill="1" applyAlignment="1" applyProtection="1">
      <alignment horizontal="left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2" borderId="64" xfId="0" applyFont="1" applyFill="1" applyBorder="1" applyAlignment="1" applyProtection="1">
      <alignment horizontal="left" vertical="center"/>
      <protection locked="0"/>
    </xf>
    <xf numFmtId="0" fontId="30" fillId="2" borderId="61" xfId="0" applyFont="1" applyFill="1" applyBorder="1" applyAlignment="1">
      <alignment horizontal="right" vertical="center" wrapText="1"/>
    </xf>
    <xf numFmtId="0" fontId="30" fillId="2" borderId="62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45" xfId="0" applyFont="1" applyFill="1" applyBorder="1" applyAlignment="1" applyProtection="1">
      <alignment horizontal="left" vertical="center"/>
      <protection locked="0"/>
    </xf>
    <xf numFmtId="0" fontId="2" fillId="2" borderId="26" xfId="0" applyFont="1" applyFill="1" applyBorder="1" applyAlignment="1" applyProtection="1">
      <alignment horizontal="left" vertical="center"/>
      <protection locked="0"/>
    </xf>
    <xf numFmtId="0" fontId="2" fillId="2" borderId="57" xfId="0" applyFont="1" applyFill="1" applyBorder="1" applyAlignment="1" applyProtection="1">
      <alignment horizontal="left" vertical="center"/>
      <protection locked="0"/>
    </xf>
    <xf numFmtId="0" fontId="45" fillId="2" borderId="57" xfId="0" applyFont="1" applyFill="1" applyBorder="1" applyAlignment="1" applyProtection="1">
      <alignment horizontal="left" vertical="center"/>
      <protection locked="0"/>
    </xf>
    <xf numFmtId="0" fontId="2" fillId="2" borderId="63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 applyProtection="1">
      <alignment horizontal="right" vertical="center" wrapText="1"/>
      <protection locked="0"/>
    </xf>
    <xf numFmtId="0" fontId="34" fillId="0" borderId="16" xfId="0" applyFont="1" applyBorder="1" applyAlignment="1">
      <alignment horizontal="right" vertical="center"/>
    </xf>
    <xf numFmtId="0" fontId="30" fillId="7" borderId="58" xfId="0" applyFont="1" applyFill="1" applyBorder="1" applyAlignment="1">
      <alignment horizontal="center" vertical="center" wrapText="1"/>
    </xf>
    <xf numFmtId="0" fontId="30" fillId="7" borderId="31" xfId="0" applyFont="1" applyFill="1" applyBorder="1" applyAlignment="1">
      <alignment horizontal="center" vertical="center" wrapText="1"/>
    </xf>
    <xf numFmtId="0" fontId="30" fillId="7" borderId="3" xfId="0" applyFont="1" applyFill="1" applyBorder="1" applyAlignment="1">
      <alignment horizontal="center" vertical="center" wrapText="1"/>
    </xf>
    <xf numFmtId="4" fontId="30" fillId="7" borderId="3" xfId="0" applyNumberFormat="1" applyFont="1" applyFill="1" applyBorder="1" applyAlignment="1">
      <alignment horizontal="center" vertical="center" wrapText="1"/>
    </xf>
    <xf numFmtId="165" fontId="30" fillId="7" borderId="3" xfId="0" applyNumberFormat="1" applyFont="1" applyFill="1" applyBorder="1" applyAlignment="1">
      <alignment horizontal="center" vertical="center" wrapText="1"/>
    </xf>
    <xf numFmtId="0" fontId="3" fillId="0" borderId="33" xfId="0" applyFont="1" applyBorder="1" applyAlignment="1" applyProtection="1">
      <alignment horizontal="center" vertical="center"/>
      <protection locked="0"/>
    </xf>
    <xf numFmtId="0" fontId="3" fillId="0" borderId="43" xfId="0" applyFont="1" applyBorder="1" applyAlignment="1" applyProtection="1">
      <alignment horizontal="center" vertical="center"/>
      <protection locked="0"/>
    </xf>
    <xf numFmtId="0" fontId="2" fillId="2" borderId="23" xfId="0" applyFont="1" applyFill="1" applyBorder="1" applyAlignment="1" applyProtection="1">
      <alignment horizontal="left" vertical="center"/>
      <protection locked="0"/>
    </xf>
    <xf numFmtId="0" fontId="2" fillId="2" borderId="62" xfId="0" applyFont="1" applyFill="1" applyBorder="1" applyAlignment="1" applyProtection="1">
      <alignment horizontal="left" vertical="center"/>
      <protection locked="0"/>
    </xf>
    <xf numFmtId="0" fontId="30" fillId="2" borderId="62" xfId="0" applyFont="1" applyFill="1" applyBorder="1" applyAlignment="1" applyProtection="1">
      <alignment horizontal="left" vertical="center"/>
      <protection locked="0"/>
    </xf>
    <xf numFmtId="0" fontId="30" fillId="2" borderId="49" xfId="0" applyFont="1" applyFill="1" applyBorder="1" applyAlignment="1" applyProtection="1">
      <alignment horizontal="left" vertical="center"/>
      <protection locked="0"/>
    </xf>
    <xf numFmtId="0" fontId="3" fillId="2" borderId="14" xfId="0" applyFont="1" applyFill="1" applyBorder="1" applyAlignment="1">
      <alignment horizontal="center" vertical="center" wrapText="1"/>
    </xf>
    <xf numFmtId="1" fontId="32" fillId="0" borderId="31" xfId="5" applyNumberFormat="1" applyFont="1" applyBorder="1" applyAlignment="1">
      <alignment horizontal="center" vertical="center"/>
    </xf>
    <xf numFmtId="1" fontId="32" fillId="0" borderId="34" xfId="5" applyNumberFormat="1" applyFont="1" applyBorder="1" applyAlignment="1">
      <alignment horizontal="center" vertical="center"/>
    </xf>
    <xf numFmtId="1" fontId="32" fillId="0" borderId="46" xfId="5" applyNumberFormat="1" applyFont="1" applyBorder="1" applyAlignment="1">
      <alignment vertical="center" wrapText="1"/>
    </xf>
    <xf numFmtId="1" fontId="32" fillId="0" borderId="3" xfId="5" applyNumberFormat="1" applyFont="1" applyBorder="1" applyAlignment="1">
      <alignment vertical="center" wrapText="1"/>
    </xf>
    <xf numFmtId="43" fontId="32" fillId="0" borderId="47" xfId="5" applyNumberFormat="1" applyFont="1" applyBorder="1" applyAlignment="1">
      <alignment horizontal="center" vertical="center" wrapText="1"/>
    </xf>
    <xf numFmtId="43" fontId="32" fillId="0" borderId="14" xfId="5" applyNumberFormat="1" applyFont="1" applyBorder="1" applyAlignment="1">
      <alignment horizontal="center" vertical="center" wrapText="1"/>
    </xf>
    <xf numFmtId="43" fontId="32" fillId="0" borderId="60" xfId="5" applyNumberFormat="1" applyFont="1" applyBorder="1" applyAlignment="1">
      <alignment horizontal="center" vertical="center" wrapText="1"/>
    </xf>
    <xf numFmtId="49" fontId="32" fillId="0" borderId="58" xfId="5" applyNumberFormat="1" applyFont="1" applyBorder="1" applyAlignment="1">
      <alignment horizontal="center" vertical="center"/>
    </xf>
    <xf numFmtId="0" fontId="32" fillId="0" borderId="31" xfId="5" applyFont="1" applyBorder="1" applyAlignment="1">
      <alignment horizontal="center" vertical="center"/>
    </xf>
    <xf numFmtId="0" fontId="32" fillId="0" borderId="3" xfId="5" applyFont="1" applyBorder="1" applyAlignment="1">
      <alignment vertical="center" wrapText="1"/>
    </xf>
    <xf numFmtId="0" fontId="32" fillId="0" borderId="59" xfId="5" applyFont="1" applyBorder="1" applyAlignment="1">
      <alignment horizontal="left" vertical="center" wrapText="1"/>
    </xf>
    <xf numFmtId="0" fontId="32" fillId="0" borderId="46" xfId="5" applyFont="1" applyBorder="1" applyAlignment="1">
      <alignment horizontal="left" vertical="center" wrapText="1"/>
    </xf>
    <xf numFmtId="0" fontId="32" fillId="0" borderId="34" xfId="5" applyFont="1" applyBorder="1" applyAlignment="1">
      <alignment horizontal="center" vertical="center"/>
    </xf>
    <xf numFmtId="0" fontId="31" fillId="2" borderId="36" xfId="5" applyFont="1" applyFill="1" applyBorder="1" applyAlignment="1">
      <alignment horizontal="left" vertical="center" wrapText="1"/>
    </xf>
    <xf numFmtId="0" fontId="31" fillId="2" borderId="37" xfId="5" applyFont="1" applyFill="1" applyBorder="1" applyAlignment="1">
      <alignment horizontal="left" vertical="center" wrapText="1"/>
    </xf>
    <xf numFmtId="0" fontId="31" fillId="2" borderId="56" xfId="5" applyFont="1" applyFill="1" applyBorder="1" applyAlignment="1">
      <alignment horizontal="left" vertical="center" wrapText="1"/>
    </xf>
    <xf numFmtId="0" fontId="29" fillId="2" borderId="32" xfId="5" applyFont="1" applyFill="1" applyBorder="1" applyAlignment="1">
      <alignment horizontal="center"/>
    </xf>
    <xf numFmtId="0" fontId="29" fillId="2" borderId="33" xfId="5" applyFont="1" applyFill="1" applyBorder="1" applyAlignment="1">
      <alignment horizontal="center"/>
    </xf>
    <xf numFmtId="0" fontId="29" fillId="2" borderId="43" xfId="5" applyFont="1" applyFill="1" applyBorder="1" applyAlignment="1">
      <alignment horizontal="center"/>
    </xf>
    <xf numFmtId="0" fontId="30" fillId="2" borderId="35" xfId="0" applyFont="1" applyFill="1" applyBorder="1" applyAlignment="1" applyProtection="1">
      <alignment horizontal="left" vertical="center"/>
      <protection locked="0"/>
    </xf>
    <xf numFmtId="0" fontId="30" fillId="2" borderId="0" xfId="0" applyFont="1" applyFill="1" applyAlignment="1" applyProtection="1">
      <alignment horizontal="left" vertical="center"/>
      <protection locked="0"/>
    </xf>
    <xf numFmtId="0" fontId="30" fillId="2" borderId="55" xfId="0" applyFont="1" applyFill="1" applyBorder="1" applyAlignment="1" applyProtection="1">
      <alignment horizontal="left" vertical="center"/>
      <protection locked="0"/>
    </xf>
    <xf numFmtId="0" fontId="30" fillId="2" borderId="2" xfId="0" applyFont="1" applyFill="1" applyBorder="1" applyAlignment="1" applyProtection="1">
      <alignment horizontal="left" vertical="center"/>
      <protection locked="0"/>
    </xf>
    <xf numFmtId="0" fontId="30" fillId="2" borderId="1" xfId="0" applyFont="1" applyFill="1" applyBorder="1" applyAlignment="1" applyProtection="1">
      <alignment horizontal="left" vertical="center"/>
      <protection locked="0"/>
    </xf>
    <xf numFmtId="0" fontId="30" fillId="2" borderId="30" xfId="0" applyFont="1" applyFill="1" applyBorder="1" applyAlignment="1" applyProtection="1">
      <alignment horizontal="left" vertical="center"/>
      <protection locked="0"/>
    </xf>
    <xf numFmtId="0" fontId="6" fillId="0" borderId="0" xfId="8" applyFont="1" applyAlignment="1">
      <alignment horizontal="justify" vertical="center" wrapText="1"/>
    </xf>
    <xf numFmtId="0" fontId="6" fillId="0" borderId="0" xfId="4" applyFont="1" applyAlignment="1">
      <alignment horizontal="justify" vertical="center" wrapText="1"/>
    </xf>
    <xf numFmtId="0" fontId="12" fillId="0" borderId="0" xfId="4" applyAlignment="1">
      <alignment horizontal="justify" vertical="center" wrapText="1"/>
    </xf>
    <xf numFmtId="0" fontId="14" fillId="0" borderId="22" xfId="8" applyFont="1" applyBorder="1" applyAlignment="1">
      <alignment horizontal="center" vertical="center" wrapText="1"/>
    </xf>
    <xf numFmtId="0" fontId="14" fillId="0" borderId="25" xfId="8" applyFont="1" applyBorder="1" applyAlignment="1">
      <alignment horizontal="center" vertical="center" wrapText="1"/>
    </xf>
    <xf numFmtId="0" fontId="12" fillId="0" borderId="28" xfId="4" applyBorder="1" applyAlignment="1">
      <alignment vertical="center" wrapText="1"/>
    </xf>
    <xf numFmtId="0" fontId="19" fillId="0" borderId="22" xfId="8" applyFont="1" applyBorder="1" applyAlignment="1">
      <alignment horizontal="center" vertical="center" wrapText="1"/>
    </xf>
    <xf numFmtId="0" fontId="12" fillId="0" borderId="28" xfId="4" applyBorder="1" applyAlignment="1">
      <alignment horizontal="center" vertical="center" wrapText="1"/>
    </xf>
    <xf numFmtId="0" fontId="19" fillId="0" borderId="22" xfId="8" applyFont="1" applyBorder="1" applyAlignment="1">
      <alignment vertical="center" wrapText="1"/>
    </xf>
    <xf numFmtId="0" fontId="19" fillId="0" borderId="28" xfId="4" applyFont="1" applyBorder="1" applyAlignment="1">
      <alignment vertical="center" wrapText="1"/>
    </xf>
    <xf numFmtId="0" fontId="17" fillId="0" borderId="32" xfId="8" applyFont="1" applyBorder="1" applyAlignment="1">
      <alignment horizontal="left" vertical="center" wrapText="1"/>
    </xf>
    <xf numFmtId="0" fontId="17" fillId="0" borderId="33" xfId="8" applyFont="1" applyBorder="1" applyAlignment="1">
      <alignment horizontal="left" vertical="center" wrapText="1"/>
    </xf>
    <xf numFmtId="0" fontId="17" fillId="0" borderId="43" xfId="8" applyFont="1" applyBorder="1" applyAlignment="1">
      <alignment horizontal="left" vertical="center" wrapText="1"/>
    </xf>
    <xf numFmtId="0" fontId="17" fillId="0" borderId="35" xfId="8" applyFont="1" applyBorder="1" applyAlignment="1">
      <alignment horizontal="left" vertical="center" wrapText="1"/>
    </xf>
    <xf numFmtId="0" fontId="17" fillId="0" borderId="0" xfId="8" applyFont="1" applyAlignment="1">
      <alignment horizontal="left" vertical="center" wrapText="1"/>
    </xf>
    <xf numFmtId="0" fontId="17" fillId="0" borderId="55" xfId="8" applyFont="1" applyBorder="1" applyAlignment="1">
      <alignment horizontal="left" vertical="center" wrapText="1"/>
    </xf>
    <xf numFmtId="0" fontId="17" fillId="0" borderId="36" xfId="8" applyFont="1" applyBorder="1" applyAlignment="1">
      <alignment horizontal="left" vertical="center" wrapText="1"/>
    </xf>
    <xf numFmtId="0" fontId="17" fillId="0" borderId="37" xfId="8" applyFont="1" applyBorder="1" applyAlignment="1">
      <alignment horizontal="left" vertical="center" wrapText="1"/>
    </xf>
    <xf numFmtId="0" fontId="17" fillId="0" borderId="56" xfId="8" applyFont="1" applyBorder="1" applyAlignment="1">
      <alignment horizontal="left" vertical="center" wrapText="1"/>
    </xf>
    <xf numFmtId="0" fontId="19" fillId="0" borderId="19" xfId="8" applyFont="1" applyBorder="1" applyAlignment="1">
      <alignment horizontal="center" vertical="center" wrapText="1"/>
    </xf>
    <xf numFmtId="0" fontId="19" fillId="0" borderId="20" xfId="4" applyFont="1" applyBorder="1" applyAlignment="1">
      <alignment horizontal="center" vertical="center" wrapText="1"/>
    </xf>
    <xf numFmtId="0" fontId="19" fillId="0" borderId="21" xfId="4" applyFont="1" applyBorder="1" applyAlignment="1">
      <alignment horizontal="center" vertical="center" wrapText="1"/>
    </xf>
    <xf numFmtId="0" fontId="19" fillId="0" borderId="20" xfId="8" applyFont="1" applyBorder="1" applyAlignment="1">
      <alignment horizontal="center" vertical="center" wrapText="1"/>
    </xf>
    <xf numFmtId="0" fontId="19" fillId="0" borderId="21" xfId="8" applyFont="1" applyBorder="1" applyAlignment="1">
      <alignment horizontal="center" vertical="center" wrapText="1"/>
    </xf>
    <xf numFmtId="0" fontId="12" fillId="0" borderId="20" xfId="4" applyBorder="1" applyAlignment="1">
      <alignment horizontal="center" vertical="center" wrapText="1"/>
    </xf>
    <xf numFmtId="0" fontId="12" fillId="0" borderId="21" xfId="4" applyBorder="1" applyAlignment="1">
      <alignment horizontal="center" vertical="center" wrapText="1"/>
    </xf>
    <xf numFmtId="0" fontId="11" fillId="0" borderId="19" xfId="8" applyFont="1" applyBorder="1" applyAlignment="1">
      <alignment horizontal="center" vertical="center" wrapText="1"/>
    </xf>
    <xf numFmtId="0" fontId="19" fillId="0" borderId="19" xfId="8" quotePrefix="1" applyFont="1" applyBorder="1" applyAlignment="1">
      <alignment horizontal="left" vertical="center"/>
    </xf>
    <xf numFmtId="0" fontId="19" fillId="0" borderId="20" xfId="8" applyFont="1" applyBorder="1" applyAlignment="1">
      <alignment horizontal="left" vertical="center"/>
    </xf>
    <xf numFmtId="0" fontId="12" fillId="0" borderId="21" xfId="4" applyBorder="1" applyAlignment="1">
      <alignment horizontal="left" vertical="center"/>
    </xf>
    <xf numFmtId="0" fontId="19" fillId="0" borderId="32" xfId="8" applyFont="1" applyBorder="1" applyAlignment="1">
      <alignment horizontal="center" vertical="center" wrapText="1"/>
    </xf>
    <xf numFmtId="0" fontId="24" fillId="0" borderId="33" xfId="4" applyFont="1" applyBorder="1" applyAlignment="1">
      <alignment horizontal="center" vertical="center" wrapText="1"/>
    </xf>
    <xf numFmtId="0" fontId="24" fillId="0" borderId="43" xfId="4" applyFont="1" applyBorder="1" applyAlignment="1">
      <alignment horizontal="center" vertical="center" wrapText="1"/>
    </xf>
    <xf numFmtId="0" fontId="6" fillId="0" borderId="35" xfId="7" applyBorder="1" applyAlignment="1">
      <alignment horizontal="center"/>
    </xf>
    <xf numFmtId="0" fontId="6" fillId="0" borderId="0" xfId="7" applyAlignment="1">
      <alignment horizontal="center"/>
    </xf>
    <xf numFmtId="0" fontId="6" fillId="0" borderId="55" xfId="7" applyBorder="1" applyAlignment="1">
      <alignment horizontal="center"/>
    </xf>
    <xf numFmtId="0" fontId="6" fillId="0" borderId="36" xfId="7" applyBorder="1" applyAlignment="1">
      <alignment horizontal="center"/>
    </xf>
    <xf numFmtId="0" fontId="6" fillId="0" borderId="37" xfId="7" applyBorder="1" applyAlignment="1">
      <alignment horizontal="center"/>
    </xf>
    <xf numFmtId="0" fontId="6" fillId="0" borderId="56" xfId="7" applyBorder="1" applyAlignment="1">
      <alignment horizontal="center"/>
    </xf>
    <xf numFmtId="0" fontId="7" fillId="0" borderId="4" xfId="7" applyFont="1" applyBorder="1" applyAlignment="1">
      <alignment horizontal="center" vertical="center"/>
    </xf>
    <xf numFmtId="0" fontId="7" fillId="0" borderId="5" xfId="7" applyFont="1" applyBorder="1" applyAlignment="1">
      <alignment horizontal="center" vertical="center"/>
    </xf>
    <xf numFmtId="0" fontId="7" fillId="0" borderId="6" xfId="7" applyFont="1" applyBorder="1" applyAlignment="1">
      <alignment horizontal="center" vertical="center"/>
    </xf>
    <xf numFmtId="49" fontId="8" fillId="0" borderId="4" xfId="7" applyNumberFormat="1" applyFont="1" applyBorder="1" applyAlignment="1">
      <alignment horizontal="center" vertical="center"/>
    </xf>
    <xf numFmtId="49" fontId="8" fillId="0" borderId="12" xfId="7" applyNumberFormat="1" applyFont="1" applyBorder="1" applyAlignment="1">
      <alignment horizontal="center" vertical="center"/>
    </xf>
    <xf numFmtId="49" fontId="8" fillId="0" borderId="15" xfId="7" applyNumberFormat="1" applyFont="1" applyBorder="1" applyAlignment="1">
      <alignment horizontal="center" vertical="center"/>
    </xf>
    <xf numFmtId="49" fontId="44" fillId="0" borderId="4" xfId="7" applyNumberFormat="1" applyFont="1" applyBorder="1" applyAlignment="1">
      <alignment horizontal="center" vertical="center"/>
    </xf>
    <xf numFmtId="44" fontId="8" fillId="0" borderId="5" xfId="1" applyFont="1" applyBorder="1" applyAlignment="1">
      <alignment horizontal="center" vertical="center" wrapText="1"/>
    </xf>
    <xf numFmtId="44" fontId="8" fillId="0" borderId="13" xfId="1" applyFont="1" applyBorder="1" applyAlignment="1">
      <alignment horizontal="center" vertical="center" wrapText="1"/>
    </xf>
    <xf numFmtId="44" fontId="8" fillId="0" borderId="16" xfId="1" applyFont="1" applyBorder="1" applyAlignment="1">
      <alignment horizontal="center" vertical="center" wrapText="1"/>
    </xf>
    <xf numFmtId="44" fontId="44" fillId="0" borderId="5" xfId="1" applyFont="1" applyBorder="1" applyAlignment="1">
      <alignment horizontal="center" vertical="center" wrapText="1"/>
    </xf>
    <xf numFmtId="0" fontId="3" fillId="0" borderId="32" xfId="0" applyFont="1" applyBorder="1" applyAlignment="1" applyProtection="1">
      <alignment horizontal="center" vertical="center"/>
      <protection locked="0"/>
    </xf>
  </cellXfs>
  <cellStyles count="13">
    <cellStyle name="Moeda" xfId="1" builtinId="4"/>
    <cellStyle name="Normal" xfId="0" builtinId="0"/>
    <cellStyle name="Normal 11 2" xfId="3" xr:uid="{00000000-0005-0000-0000-000031000000}"/>
    <cellStyle name="Normal 2" xfId="4" xr:uid="{00000000-0005-0000-0000-000032000000}"/>
    <cellStyle name="Normal 2 2 2" xfId="5" xr:uid="{00000000-0005-0000-0000-000033000000}"/>
    <cellStyle name="Normal 2 7" xfId="6" xr:uid="{00000000-0005-0000-0000-000034000000}"/>
    <cellStyle name="Normal 3" xfId="7" xr:uid="{00000000-0005-0000-0000-000035000000}"/>
    <cellStyle name="Normal 3 2" xfId="8" xr:uid="{00000000-0005-0000-0000-000036000000}"/>
    <cellStyle name="Normal 3 2 2" xfId="9" xr:uid="{00000000-0005-0000-0000-000037000000}"/>
    <cellStyle name="Normal 31" xfId="10" xr:uid="{00000000-0005-0000-0000-000038000000}"/>
    <cellStyle name="Porcentagem" xfId="2" builtinId="5"/>
    <cellStyle name="Porcentagem 2 2 2" xfId="11" xr:uid="{00000000-0005-0000-0000-000039000000}"/>
    <cellStyle name="Vírgula 13" xfId="12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Jorge\Documents\03%20-%20TRABALHO\11%20-%20PROJETOS%202021\15%20-%20PORTAL%20FLORESTOPOLIS\01%20-%20PASTA%20T&#201;CNICA%20FINAL%20(26%2011%202021)\1.9%20-%20PLANILHA%20OR&#199;AMENT&#193;RIA\PLANILHA%20M&#218;LTIPLA%2025%2011%20202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ruy\_01%20Reequil&#237;brio%20-%20arquivos%20revisados\Realinamento%20SET%202017-INCC-mensal%20ANP-DNIT%202019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paula\AnaPaula\Projetos\Munhoz%20de%20Mello\Est&#225;dio\Or&#231;amento_ok(fin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c388736\servidor$\Documents%20and%20Settings\cc72\Meus%20documentos\Downloads\Para&#237;so%20do%20Norte\Para&#237;so%20do%20Norte%20(v2.0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ster\Downloads\Folha%20de%20Fechamen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C"/>
      <sheetName val="ANP após 2015"/>
      <sheetName val="percentuais por insumo"/>
      <sheetName val="TESTE"/>
      <sheetName val="proposta"/>
      <sheetName val="2017 SEM"/>
      <sheetName val="R1"/>
      <sheetName val="R2"/>
      <sheetName val="R3"/>
      <sheetName val="R4"/>
      <sheetName val="R5"/>
      <sheetName val="R6"/>
      <sheetName val="R7"/>
      <sheetName val="R8 saldo"/>
      <sheetName val="SOMA"/>
      <sheetName val="resumo"/>
      <sheetName val="Composição TCPOWe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Geral"/>
      <sheetName val="Vestiário"/>
      <sheetName val="Sanitários"/>
      <sheetName val="Entrada"/>
      <sheetName val="Implantação"/>
      <sheetName val="Arquibancada"/>
      <sheetName val="CRONOG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HA MEDIÇÃO COMPLETA"/>
      <sheetName val="CRONOGRAMA"/>
      <sheetName val="Relatório"/>
      <sheetName val="Parecer Gerado"/>
      <sheetName val="PARECERES"/>
      <sheetName val="HISTÓRICO DE PARECERES"/>
      <sheetName val=" "/>
      <sheetName val="PLANILHA_MEDIÇÃO_COMPLETA"/>
      <sheetName val="Parecer_Gerado"/>
      <sheetName val="HISTÓRICO_DE_PARECERES"/>
      <sheetName val="_"/>
      <sheetName val="PLANILHA_MEDIÇÃO_COMPLETA1"/>
      <sheetName val="Parecer_Gerado1"/>
      <sheetName val="HISTÓRICO_DE_PARECERES1"/>
      <sheetName val="_1"/>
      <sheetName val="FOLHA FECHAMENTO"/>
      <sheetName val="Auxiliar FxF"/>
      <sheetName val="Teor"/>
      <sheetName val="cotações"/>
      <sheetName val="insumos"/>
      <sheetName val="serviços"/>
      <sheetName val="compos1"/>
      <sheetName val="propos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LHA FECHAMENTO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7"/>
  <sheetViews>
    <sheetView tabSelected="1" view="pageBreakPreview" topLeftCell="A49" zoomScaleNormal="75" workbookViewId="0">
      <selection activeCell="L62" sqref="L62"/>
    </sheetView>
  </sheetViews>
  <sheetFormatPr defaultColWidth="9" defaultRowHeight="15.6"/>
  <cols>
    <col min="1" max="1" width="6.6640625" style="3" customWidth="1"/>
    <col min="2" max="2" width="11.44140625" style="3" customWidth="1"/>
    <col min="3" max="3" width="10.109375" style="3" customWidth="1"/>
    <col min="4" max="4" width="73.88671875" style="3" customWidth="1"/>
    <col min="5" max="5" width="6.21875" style="3" customWidth="1"/>
    <col min="6" max="6" width="13" style="3" customWidth="1"/>
    <col min="7" max="7" width="14.5546875" style="3" customWidth="1"/>
    <col min="8" max="8" width="9" style="3" customWidth="1"/>
    <col min="9" max="9" width="13.5546875" style="3" customWidth="1"/>
    <col min="10" max="10" width="15.88671875" style="3" customWidth="1"/>
    <col min="11" max="11" width="17.33203125" style="3" customWidth="1"/>
    <col min="14" max="14" width="12.5546875" customWidth="1"/>
  </cols>
  <sheetData>
    <row r="1" spans="1:15" ht="27" customHeight="1">
      <c r="A1" s="168"/>
      <c r="B1" s="245" t="s">
        <v>0</v>
      </c>
      <c r="C1" s="245"/>
      <c r="D1" s="245"/>
      <c r="E1" s="245"/>
      <c r="F1" s="245"/>
      <c r="G1" s="245"/>
      <c r="H1" s="245"/>
      <c r="I1" s="245"/>
      <c r="J1" s="245"/>
      <c r="K1" s="246"/>
    </row>
    <row r="2" spans="1:15" ht="21.75" customHeight="1">
      <c r="A2" s="247" t="s">
        <v>1</v>
      </c>
      <c r="B2" s="248"/>
      <c r="C2" s="249" t="s">
        <v>2</v>
      </c>
      <c r="D2" s="249"/>
      <c r="E2" s="249"/>
      <c r="F2" s="249"/>
      <c r="G2" s="249"/>
      <c r="H2" s="249"/>
      <c r="I2" s="250"/>
      <c r="J2" s="237" t="s">
        <v>3</v>
      </c>
      <c r="K2" s="251">
        <v>1</v>
      </c>
    </row>
    <row r="3" spans="1:15" ht="21.75" customHeight="1">
      <c r="A3" s="247" t="s">
        <v>4</v>
      </c>
      <c r="B3" s="248"/>
      <c r="C3" s="249" t="s">
        <v>5</v>
      </c>
      <c r="D3" s="249"/>
      <c r="E3" s="249"/>
      <c r="F3" s="249"/>
      <c r="G3" s="249"/>
      <c r="H3" s="249"/>
      <c r="I3" s="250"/>
      <c r="J3" s="237"/>
      <c r="K3" s="251"/>
    </row>
    <row r="4" spans="1:15" ht="21.75" customHeight="1">
      <c r="A4" s="247" t="s">
        <v>6</v>
      </c>
      <c r="B4" s="248"/>
      <c r="C4" s="249" t="s">
        <v>7</v>
      </c>
      <c r="D4" s="249"/>
      <c r="E4" s="249"/>
      <c r="F4" s="249"/>
      <c r="G4" s="249"/>
      <c r="H4" s="249"/>
      <c r="I4" s="250"/>
      <c r="J4" s="237"/>
      <c r="K4" s="251"/>
    </row>
    <row r="5" spans="1:15" ht="21.75" customHeight="1">
      <c r="A5" s="210" t="s">
        <v>217</v>
      </c>
      <c r="B5" s="196"/>
      <c r="C5" s="207"/>
      <c r="D5" s="207"/>
      <c r="E5" s="207"/>
      <c r="F5" s="207"/>
      <c r="G5" s="207"/>
      <c r="H5" s="197"/>
      <c r="I5" s="197"/>
      <c r="J5" s="208"/>
      <c r="K5" s="209"/>
    </row>
    <row r="6" spans="1:15" ht="21.75" customHeight="1">
      <c r="A6" s="233" t="s">
        <v>8</v>
      </c>
      <c r="B6" s="234"/>
      <c r="C6" s="235" t="s">
        <v>196</v>
      </c>
      <c r="D6" s="234"/>
      <c r="E6" s="234"/>
      <c r="F6" s="234"/>
      <c r="G6" s="236"/>
      <c r="H6" s="229" t="s">
        <v>152</v>
      </c>
      <c r="I6" s="230"/>
      <c r="J6" s="230"/>
      <c r="K6" s="169">
        <f>5528.34-298.54</f>
        <v>5229.8</v>
      </c>
    </row>
    <row r="7" spans="1:15" ht="21.75" customHeight="1">
      <c r="A7" s="170"/>
      <c r="B7" s="171"/>
      <c r="C7" s="226" t="s">
        <v>197</v>
      </c>
      <c r="D7" s="227"/>
      <c r="E7" s="227"/>
      <c r="F7" s="227"/>
      <c r="G7" s="228"/>
      <c r="H7" s="229" t="s">
        <v>9</v>
      </c>
      <c r="I7" s="230"/>
      <c r="J7" s="230"/>
      <c r="K7" s="172">
        <f>K6*6.24</f>
        <v>32633.952000000001</v>
      </c>
    </row>
    <row r="8" spans="1:15" ht="21.75" customHeight="1">
      <c r="A8" s="173"/>
      <c r="B8" s="134"/>
      <c r="C8" s="231"/>
      <c r="D8" s="231"/>
      <c r="E8" s="231"/>
      <c r="F8" s="231"/>
      <c r="G8" s="232"/>
      <c r="H8" s="229" t="s">
        <v>10</v>
      </c>
      <c r="I8" s="230"/>
      <c r="J8" s="230"/>
      <c r="K8" s="172">
        <f>K6*6</f>
        <v>31378.800000000003</v>
      </c>
    </row>
    <row r="9" spans="1:15" s="1" customFormat="1" ht="9.75" customHeight="1">
      <c r="A9" s="174"/>
      <c r="B9" s="4"/>
      <c r="C9" s="6"/>
      <c r="D9" s="5"/>
      <c r="E9" s="6"/>
      <c r="F9" s="7"/>
      <c r="G9" s="7"/>
      <c r="H9" s="135"/>
      <c r="I9" s="145"/>
      <c r="J9" s="8"/>
      <c r="K9" s="175"/>
    </row>
    <row r="10" spans="1:15" ht="14.4">
      <c r="A10" s="240" t="s">
        <v>11</v>
      </c>
      <c r="B10" s="242" t="s">
        <v>12</v>
      </c>
      <c r="C10" s="242" t="s">
        <v>13</v>
      </c>
      <c r="D10" s="242" t="s">
        <v>14</v>
      </c>
      <c r="E10" s="242" t="s">
        <v>15</v>
      </c>
      <c r="F10" s="243" t="s">
        <v>16</v>
      </c>
      <c r="G10" s="244" t="s">
        <v>17</v>
      </c>
      <c r="H10" s="244" t="s">
        <v>18</v>
      </c>
      <c r="I10" s="244" t="s">
        <v>19</v>
      </c>
      <c r="J10" s="244" t="s">
        <v>20</v>
      </c>
      <c r="K10" s="225" t="s">
        <v>21</v>
      </c>
    </row>
    <row r="11" spans="1:15" ht="15.75" customHeight="1">
      <c r="A11" s="241"/>
      <c r="B11" s="242"/>
      <c r="C11" s="242"/>
      <c r="D11" s="242"/>
      <c r="E11" s="242"/>
      <c r="F11" s="243"/>
      <c r="G11" s="244"/>
      <c r="H11" s="244"/>
      <c r="I11" s="244"/>
      <c r="J11" s="244"/>
      <c r="K11" s="225"/>
    </row>
    <row r="12" spans="1:15" s="2" customFormat="1">
      <c r="A12" s="9" t="s">
        <v>22</v>
      </c>
      <c r="B12" s="136"/>
      <c r="C12" s="10"/>
      <c r="D12" s="19" t="s">
        <v>23</v>
      </c>
      <c r="E12" s="10"/>
      <c r="F12" s="11"/>
      <c r="G12" s="11"/>
      <c r="H12" s="11"/>
      <c r="I12" s="20"/>
      <c r="J12" s="20"/>
      <c r="K12" s="176">
        <f>SUM(J13:J14)</f>
        <v>2806.73</v>
      </c>
    </row>
    <row r="13" spans="1:15" s="1" customFormat="1" ht="30">
      <c r="A13" s="12" t="s">
        <v>24</v>
      </c>
      <c r="B13" s="137" t="s">
        <v>25</v>
      </c>
      <c r="C13" s="14">
        <v>103689</v>
      </c>
      <c r="D13" s="13" t="s">
        <v>26</v>
      </c>
      <c r="E13" s="14" t="s">
        <v>27</v>
      </c>
      <c r="F13" s="15">
        <f>ROUND(3*1.5,2)</f>
        <v>4.5</v>
      </c>
      <c r="G13" s="15">
        <v>469.81</v>
      </c>
      <c r="H13" s="138">
        <f>BDI!B15</f>
        <v>0.19500000000000001</v>
      </c>
      <c r="I13" s="16">
        <f>ROUND(G13*(1+H13),2)</f>
        <v>561.41999999999996</v>
      </c>
      <c r="J13" s="16">
        <f>ROUND(I13*F13,2)</f>
        <v>2526.39</v>
      </c>
      <c r="K13" s="177"/>
      <c r="L13" s="146"/>
      <c r="N13" s="17">
        <f>F13</f>
        <v>4.5</v>
      </c>
      <c r="O13" s="1">
        <f>ROUND(G13*(1+H13),2)</f>
        <v>561.41999999999996</v>
      </c>
    </row>
    <row r="14" spans="1:15" s="1" customFormat="1" ht="15">
      <c r="A14" s="12" t="s">
        <v>28</v>
      </c>
      <c r="B14" s="137" t="s">
        <v>25</v>
      </c>
      <c r="C14" s="14">
        <v>103694</v>
      </c>
      <c r="D14" s="13" t="s">
        <v>29</v>
      </c>
      <c r="E14" s="14" t="s">
        <v>30</v>
      </c>
      <c r="F14" s="15">
        <v>2</v>
      </c>
      <c r="G14" s="15">
        <v>117.3</v>
      </c>
      <c r="H14" s="138">
        <f>$H$13</f>
        <v>0.19500000000000001</v>
      </c>
      <c r="I14" s="16">
        <f t="shared" ref="I14:I32" si="0">ROUND(G14*(1+H14),2)</f>
        <v>140.16999999999999</v>
      </c>
      <c r="J14" s="16">
        <f t="shared" ref="J14:J58" si="1">ROUND(I14*F14,2)</f>
        <v>280.33999999999997</v>
      </c>
      <c r="K14" s="177"/>
      <c r="L14" s="17"/>
      <c r="N14" s="17">
        <f t="shared" ref="N14:N58" si="2">F14</f>
        <v>2</v>
      </c>
      <c r="O14" s="1">
        <f t="shared" ref="O14:O58" si="3">ROUND(G14*(1+H14),2)</f>
        <v>140.16999999999999</v>
      </c>
    </row>
    <row r="15" spans="1:15" s="1" customFormat="1" ht="9.75" customHeight="1">
      <c r="A15" s="12"/>
      <c r="B15" s="137"/>
      <c r="C15" s="14"/>
      <c r="D15" s="13"/>
      <c r="E15" s="14"/>
      <c r="F15" s="18"/>
      <c r="G15" s="18"/>
      <c r="H15" s="139"/>
      <c r="I15" s="16"/>
      <c r="J15" s="16"/>
      <c r="K15" s="178"/>
      <c r="N15" s="17"/>
    </row>
    <row r="16" spans="1:15" s="2" customFormat="1">
      <c r="A16" s="164" t="s">
        <v>31</v>
      </c>
      <c r="B16" s="136"/>
      <c r="C16" s="10"/>
      <c r="D16" s="165" t="s">
        <v>166</v>
      </c>
      <c r="E16" s="10"/>
      <c r="F16" s="11"/>
      <c r="G16" s="11"/>
      <c r="H16" s="140"/>
      <c r="I16" s="20"/>
      <c r="J16" s="20"/>
      <c r="K16" s="176">
        <f>SUM(J17:J20)</f>
        <v>231720.08000000002</v>
      </c>
      <c r="N16" s="17"/>
      <c r="O16" s="1"/>
    </row>
    <row r="17" spans="1:15" s="1" customFormat="1">
      <c r="A17" s="166" t="s">
        <v>195</v>
      </c>
      <c r="B17" s="137" t="s">
        <v>33</v>
      </c>
      <c r="C17" s="14">
        <v>401020</v>
      </c>
      <c r="D17" s="159" t="s">
        <v>203</v>
      </c>
      <c r="E17" s="167" t="s">
        <v>204</v>
      </c>
      <c r="F17" s="15">
        <f>5062*2+167.8*3</f>
        <v>10627.4</v>
      </c>
      <c r="G17" s="15">
        <v>1.1399999999999999</v>
      </c>
      <c r="H17" s="138">
        <f>$H$13</f>
        <v>0.19500000000000001</v>
      </c>
      <c r="I17" s="16">
        <f>ROUND(G17*(1+H17),2)</f>
        <v>1.36</v>
      </c>
      <c r="J17" s="16">
        <f>ROUND(I17*F17,2)</f>
        <v>14453.26</v>
      </c>
      <c r="K17" s="181"/>
      <c r="L17" s="17"/>
      <c r="N17" s="17"/>
    </row>
    <row r="18" spans="1:15" s="1" customFormat="1" ht="15">
      <c r="A18" s="166" t="s">
        <v>32</v>
      </c>
      <c r="B18" s="195" t="s">
        <v>33</v>
      </c>
      <c r="C18" s="14">
        <v>500000</v>
      </c>
      <c r="D18" s="159" t="s">
        <v>221</v>
      </c>
      <c r="E18" s="167" t="s">
        <v>27</v>
      </c>
      <c r="F18" s="15">
        <f>ROUND(K6*(6.24+2),2)</f>
        <v>43093.55</v>
      </c>
      <c r="G18" s="15">
        <v>4.12</v>
      </c>
      <c r="H18" s="138">
        <f t="shared" ref="H18" si="4">$H$13</f>
        <v>0.19500000000000001</v>
      </c>
      <c r="I18" s="16">
        <f>ROUND(G18*(1+H18),2)</f>
        <v>4.92</v>
      </c>
      <c r="J18" s="16">
        <f>ROUND(I18*F18,2)</f>
        <v>212020.27</v>
      </c>
      <c r="K18" s="177"/>
      <c r="N18" s="17"/>
    </row>
    <row r="19" spans="1:15" s="1" customFormat="1">
      <c r="A19" s="166" t="s">
        <v>34</v>
      </c>
      <c r="B19" s="137" t="s">
        <v>33</v>
      </c>
      <c r="C19" s="14">
        <v>401140</v>
      </c>
      <c r="D19" s="159" t="s">
        <v>208</v>
      </c>
      <c r="E19" s="167" t="s">
        <v>45</v>
      </c>
      <c r="F19" s="15">
        <v>5229.8</v>
      </c>
      <c r="G19" s="15">
        <v>0.44</v>
      </c>
      <c r="H19" s="138">
        <f>$H$13</f>
        <v>0.19500000000000001</v>
      </c>
      <c r="I19" s="16">
        <f t="shared" ref="I19:I20" si="5">ROUND(G19*(1+H19),2)</f>
        <v>0.53</v>
      </c>
      <c r="J19" s="16">
        <f t="shared" ref="J19:J20" si="6">ROUND(I19*F19,2)</f>
        <v>2771.79</v>
      </c>
      <c r="K19" s="181"/>
      <c r="N19" s="17"/>
    </row>
    <row r="20" spans="1:15" s="1" customFormat="1">
      <c r="A20" s="166" t="s">
        <v>36</v>
      </c>
      <c r="B20" s="137" t="s">
        <v>33</v>
      </c>
      <c r="C20" s="14">
        <v>401130</v>
      </c>
      <c r="D20" s="159" t="s">
        <v>207</v>
      </c>
      <c r="E20" s="167" t="s">
        <v>35</v>
      </c>
      <c r="F20" s="15">
        <f>5.03*100</f>
        <v>503</v>
      </c>
      <c r="G20" s="15">
        <v>4.12</v>
      </c>
      <c r="H20" s="138">
        <f>$H$13</f>
        <v>0.19500000000000001</v>
      </c>
      <c r="I20" s="16">
        <f t="shared" si="5"/>
        <v>4.92</v>
      </c>
      <c r="J20" s="16">
        <f t="shared" si="6"/>
        <v>2474.7600000000002</v>
      </c>
      <c r="K20" s="181"/>
      <c r="N20" s="17"/>
    </row>
    <row r="21" spans="1:15" s="1" customFormat="1" ht="9.75" customHeight="1">
      <c r="A21" s="12"/>
      <c r="B21" s="137"/>
      <c r="C21" s="14"/>
      <c r="D21" s="13"/>
      <c r="E21" s="14"/>
      <c r="F21" s="18"/>
      <c r="G21" s="18"/>
      <c r="H21" s="139"/>
      <c r="I21" s="16"/>
      <c r="J21" s="16"/>
      <c r="K21" s="178"/>
      <c r="N21" s="17"/>
    </row>
    <row r="22" spans="1:15" s="2" customFormat="1">
      <c r="A22" s="164" t="s">
        <v>41</v>
      </c>
      <c r="B22" s="136"/>
      <c r="C22" s="10"/>
      <c r="D22" s="165" t="s">
        <v>222</v>
      </c>
      <c r="E22" s="10"/>
      <c r="F22" s="11"/>
      <c r="G22" s="11"/>
      <c r="H22" s="140"/>
      <c r="I22" s="147"/>
      <c r="J22" s="20"/>
      <c r="K22" s="176">
        <f>SUM(J23:J29)</f>
        <v>2417965.36</v>
      </c>
      <c r="N22" s="17">
        <f t="shared" si="2"/>
        <v>0</v>
      </c>
      <c r="O22" s="1">
        <f t="shared" si="3"/>
        <v>0</v>
      </c>
    </row>
    <row r="23" spans="1:15" s="1" customFormat="1" ht="15">
      <c r="A23" s="166" t="s">
        <v>43</v>
      </c>
      <c r="B23" s="137" t="s">
        <v>33</v>
      </c>
      <c r="C23" s="14">
        <v>531000</v>
      </c>
      <c r="D23" s="159" t="s">
        <v>163</v>
      </c>
      <c r="E23" s="14" t="s">
        <v>35</v>
      </c>
      <c r="F23" s="15">
        <f>ROUND(K6*6*0.15,2)</f>
        <v>4706.82</v>
      </c>
      <c r="G23" s="15">
        <v>154.63</v>
      </c>
      <c r="H23" s="138">
        <f t="shared" ref="H23:H27" si="7">$H$13</f>
        <v>0.19500000000000001</v>
      </c>
      <c r="I23" s="16">
        <f t="shared" si="0"/>
        <v>184.78</v>
      </c>
      <c r="J23" s="16">
        <f t="shared" si="1"/>
        <v>869726.2</v>
      </c>
      <c r="K23" s="177"/>
      <c r="N23" s="17">
        <f t="shared" si="2"/>
        <v>4706.82</v>
      </c>
      <c r="O23" s="1">
        <f t="shared" si="3"/>
        <v>184.78</v>
      </c>
    </row>
    <row r="24" spans="1:15" s="1" customFormat="1" ht="15">
      <c r="A24" s="166" t="s">
        <v>173</v>
      </c>
      <c r="B24" s="137" t="s">
        <v>33</v>
      </c>
      <c r="C24" s="14">
        <v>531000</v>
      </c>
      <c r="D24" s="159" t="s">
        <v>243</v>
      </c>
      <c r="E24" s="14" t="s">
        <v>35</v>
      </c>
      <c r="F24" s="15">
        <f>ROUND(K6*6*0.1,2)</f>
        <v>3137.88</v>
      </c>
      <c r="G24" s="15">
        <v>154.63</v>
      </c>
      <c r="H24" s="138">
        <f t="shared" si="7"/>
        <v>0.19500000000000001</v>
      </c>
      <c r="I24" s="16">
        <f t="shared" si="0"/>
        <v>184.78</v>
      </c>
      <c r="J24" s="16">
        <f t="shared" si="1"/>
        <v>579817.47</v>
      </c>
      <c r="K24" s="177"/>
      <c r="N24" s="17">
        <f t="shared" si="2"/>
        <v>3137.88</v>
      </c>
      <c r="O24" s="1">
        <f t="shared" si="3"/>
        <v>184.78</v>
      </c>
    </row>
    <row r="25" spans="1:15" ht="30">
      <c r="A25" s="212" t="s">
        <v>224</v>
      </c>
      <c r="B25" s="152" t="s">
        <v>33</v>
      </c>
      <c r="C25" s="153">
        <v>972100</v>
      </c>
      <c r="D25" s="158" t="s">
        <v>218</v>
      </c>
      <c r="E25" s="153" t="s">
        <v>37</v>
      </c>
      <c r="F25" s="154">
        <f>ROUND(((F23+F24)*2.4),2)</f>
        <v>18827.28</v>
      </c>
      <c r="G25" s="154">
        <f>0.74*17.04+0.89*12.96+1.86</f>
        <v>26.003999999999998</v>
      </c>
      <c r="H25" s="155">
        <f t="shared" si="7"/>
        <v>0.19500000000000001</v>
      </c>
      <c r="I25" s="156">
        <f t="shared" ref="I25" si="8">ROUND(G25*(1+H25),2)</f>
        <v>31.07</v>
      </c>
      <c r="J25" s="156">
        <f t="shared" si="1"/>
        <v>584963.59</v>
      </c>
      <c r="K25" s="179"/>
      <c r="N25" s="157">
        <f t="shared" si="2"/>
        <v>18827.28</v>
      </c>
      <c r="O25">
        <f t="shared" si="3"/>
        <v>31.07</v>
      </c>
    </row>
    <row r="26" spans="1:15" ht="30">
      <c r="A26" s="212" t="s">
        <v>225</v>
      </c>
      <c r="B26" s="152" t="s">
        <v>33</v>
      </c>
      <c r="C26" s="153">
        <v>972000</v>
      </c>
      <c r="D26" s="163" t="s">
        <v>172</v>
      </c>
      <c r="E26" s="153" t="s">
        <v>37</v>
      </c>
      <c r="F26" s="154">
        <f>F25</f>
        <v>18827.28</v>
      </c>
      <c r="G26" s="154">
        <f>0.74*14.4+0.89*0</f>
        <v>10.656000000000001</v>
      </c>
      <c r="H26" s="155">
        <f t="shared" si="7"/>
        <v>0.19500000000000001</v>
      </c>
      <c r="I26" s="156">
        <f t="shared" ref="I26" si="9">ROUND(G26*(1+H26),2)</f>
        <v>12.73</v>
      </c>
      <c r="J26" s="156">
        <f t="shared" ref="J26" si="10">ROUND(I26*F26,2)</f>
        <v>239671.27</v>
      </c>
      <c r="K26" s="179"/>
      <c r="N26" s="157">
        <f t="shared" ref="N26" si="11">F26</f>
        <v>18827.28</v>
      </c>
      <c r="O26">
        <f t="shared" ref="O26" si="12">ROUND(G26*(1+H26),2)</f>
        <v>12.73</v>
      </c>
    </row>
    <row r="27" spans="1:15" s="1" customFormat="1" ht="30">
      <c r="A27" s="166" t="s">
        <v>226</v>
      </c>
      <c r="B27" s="137" t="s">
        <v>33</v>
      </c>
      <c r="C27" s="14">
        <v>560100</v>
      </c>
      <c r="D27" s="13" t="s">
        <v>38</v>
      </c>
      <c r="E27" s="14" t="s">
        <v>27</v>
      </c>
      <c r="F27" s="15">
        <f>ROUND(K6*6,2)</f>
        <v>31378.799999999999</v>
      </c>
      <c r="G27" s="15">
        <v>0.51</v>
      </c>
      <c r="H27" s="138">
        <f t="shared" si="7"/>
        <v>0.19500000000000001</v>
      </c>
      <c r="I27" s="16">
        <f t="shared" ref="I27" si="13">ROUND(G27*(1+H27),2)</f>
        <v>0.61</v>
      </c>
      <c r="J27" s="16">
        <f t="shared" si="1"/>
        <v>19141.07</v>
      </c>
      <c r="K27" s="178"/>
      <c r="N27" s="17">
        <f t="shared" si="2"/>
        <v>31378.799999999999</v>
      </c>
      <c r="O27" s="1">
        <f t="shared" si="3"/>
        <v>0.61</v>
      </c>
    </row>
    <row r="28" spans="1:15" s="1" customFormat="1">
      <c r="A28" s="166" t="s">
        <v>227</v>
      </c>
      <c r="B28" s="137" t="s">
        <v>33</v>
      </c>
      <c r="C28" s="14">
        <v>589190</v>
      </c>
      <c r="D28" s="13" t="s">
        <v>39</v>
      </c>
      <c r="E28" s="14" t="s">
        <v>37</v>
      </c>
      <c r="F28" s="15">
        <f>ROUND((F27*1)/1000,2)</f>
        <v>31.38</v>
      </c>
      <c r="G28" s="15">
        <v>3389.71</v>
      </c>
      <c r="H28" s="138">
        <f>BDI!B17</f>
        <v>0.14550000000000002</v>
      </c>
      <c r="I28" s="16">
        <f t="shared" ref="I28" si="14">ROUND(G28*(1+H28),2)</f>
        <v>3882.91</v>
      </c>
      <c r="J28" s="16">
        <f t="shared" si="1"/>
        <v>121845.72</v>
      </c>
      <c r="K28" s="178"/>
      <c r="N28" s="17">
        <f t="shared" si="2"/>
        <v>31.38</v>
      </c>
      <c r="O28" s="1">
        <f t="shared" si="3"/>
        <v>3882.91</v>
      </c>
    </row>
    <row r="29" spans="1:15" s="1" customFormat="1" ht="30">
      <c r="A29" s="166" t="s">
        <v>228</v>
      </c>
      <c r="B29" s="137" t="s">
        <v>33</v>
      </c>
      <c r="C29" s="14">
        <v>974100</v>
      </c>
      <c r="D29" s="13" t="s">
        <v>40</v>
      </c>
      <c r="E29" s="14" t="s">
        <v>37</v>
      </c>
      <c r="F29" s="15">
        <f>F28</f>
        <v>31.38</v>
      </c>
      <c r="G29" s="15">
        <f>ROUND((0.75*50.63+36.7),2)</f>
        <v>74.67</v>
      </c>
      <c r="H29" s="138">
        <f>$H$13</f>
        <v>0.19500000000000001</v>
      </c>
      <c r="I29" s="16">
        <f t="shared" ref="I29" si="15">ROUND(G29*(1+H29),2)</f>
        <v>89.23</v>
      </c>
      <c r="J29" s="16">
        <f t="shared" si="1"/>
        <v>2800.04</v>
      </c>
      <c r="K29" s="178"/>
      <c r="N29" s="17">
        <f t="shared" si="2"/>
        <v>31.38</v>
      </c>
      <c r="O29" s="1">
        <f t="shared" si="3"/>
        <v>89.23</v>
      </c>
    </row>
    <row r="30" spans="1:15" s="1" customFormat="1" ht="9.75" customHeight="1">
      <c r="A30" s="12"/>
      <c r="B30" s="137"/>
      <c r="C30" s="14"/>
      <c r="D30" s="13"/>
      <c r="E30" s="14"/>
      <c r="F30" s="18"/>
      <c r="G30" s="18"/>
      <c r="H30" s="139"/>
      <c r="I30" s="16"/>
      <c r="J30" s="16"/>
      <c r="K30" s="178"/>
      <c r="N30" s="17">
        <f t="shared" si="2"/>
        <v>0</v>
      </c>
      <c r="O30" s="1">
        <f t="shared" si="3"/>
        <v>0</v>
      </c>
    </row>
    <row r="31" spans="1:15">
      <c r="A31" s="164" t="s">
        <v>46</v>
      </c>
      <c r="B31" s="136"/>
      <c r="C31" s="10"/>
      <c r="D31" s="19" t="s">
        <v>42</v>
      </c>
      <c r="E31" s="21"/>
      <c r="F31" s="11"/>
      <c r="G31" s="11"/>
      <c r="H31" s="141"/>
      <c r="I31" s="147"/>
      <c r="J31" s="20"/>
      <c r="K31" s="176">
        <f>SUM(J32:J33)</f>
        <v>287067.90000000002</v>
      </c>
      <c r="N31" s="17">
        <f t="shared" si="2"/>
        <v>0</v>
      </c>
      <c r="O31" s="1">
        <f t="shared" si="3"/>
        <v>0</v>
      </c>
    </row>
    <row r="32" spans="1:15" s="1" customFormat="1">
      <c r="A32" s="166" t="s">
        <v>48</v>
      </c>
      <c r="B32" s="137" t="s">
        <v>33</v>
      </c>
      <c r="C32" s="14">
        <v>810300</v>
      </c>
      <c r="D32" s="13" t="s">
        <v>44</v>
      </c>
      <c r="E32" s="14" t="s">
        <v>45</v>
      </c>
      <c r="F32" s="15">
        <f>ROUND(K6*2,2)</f>
        <v>10459.6</v>
      </c>
      <c r="G32" s="15">
        <v>21.31</v>
      </c>
      <c r="H32" s="138">
        <f>$H$13</f>
        <v>0.19500000000000001</v>
      </c>
      <c r="I32" s="16">
        <f t="shared" si="0"/>
        <v>25.47</v>
      </c>
      <c r="J32" s="16">
        <f t="shared" si="1"/>
        <v>266406.01</v>
      </c>
      <c r="K32" s="178"/>
      <c r="N32" s="17">
        <f t="shared" si="2"/>
        <v>10459.6</v>
      </c>
      <c r="O32" s="1">
        <f t="shared" si="3"/>
        <v>25.47</v>
      </c>
    </row>
    <row r="33" spans="1:15" s="1" customFormat="1" ht="30">
      <c r="A33" s="166" t="s">
        <v>50</v>
      </c>
      <c r="B33" s="137" t="s">
        <v>33</v>
      </c>
      <c r="C33" s="14">
        <v>972080</v>
      </c>
      <c r="D33" s="159" t="s">
        <v>211</v>
      </c>
      <c r="E33" s="14" t="s">
        <v>37</v>
      </c>
      <c r="F33" s="15">
        <f>F32*0.034*2.5</f>
        <v>889.06600000000014</v>
      </c>
      <c r="G33" s="15">
        <f>ROUND(0.68*28.6+0.81*0,2)</f>
        <v>19.45</v>
      </c>
      <c r="H33" s="138">
        <f>$H$13</f>
        <v>0.19500000000000001</v>
      </c>
      <c r="I33" s="16">
        <f t="shared" ref="I33" si="16">ROUND(G33*(1+H33),2)</f>
        <v>23.24</v>
      </c>
      <c r="J33" s="16">
        <f t="shared" ref="J33" si="17">ROUND(I33*F33,2)</f>
        <v>20661.89</v>
      </c>
      <c r="K33" s="178"/>
      <c r="N33" s="17"/>
    </row>
    <row r="34" spans="1:15" s="1" customFormat="1" ht="9.75" customHeight="1">
      <c r="A34" s="12"/>
      <c r="B34" s="137"/>
      <c r="C34" s="14"/>
      <c r="D34" s="13"/>
      <c r="E34" s="14"/>
      <c r="F34" s="18"/>
      <c r="G34" s="18"/>
      <c r="H34" s="139"/>
      <c r="I34" s="16"/>
      <c r="J34" s="16"/>
      <c r="K34" s="178"/>
      <c r="N34" s="17">
        <f t="shared" si="2"/>
        <v>0</v>
      </c>
      <c r="O34" s="1">
        <f t="shared" si="3"/>
        <v>0</v>
      </c>
    </row>
    <row r="35" spans="1:15" s="2" customFormat="1">
      <c r="A35" s="164" t="s">
        <v>51</v>
      </c>
      <c r="B35" s="136"/>
      <c r="C35" s="10"/>
      <c r="D35" s="19" t="s">
        <v>47</v>
      </c>
      <c r="E35" s="10"/>
      <c r="F35" s="11"/>
      <c r="G35" s="11"/>
      <c r="H35" s="140"/>
      <c r="I35" s="147"/>
      <c r="J35" s="20"/>
      <c r="K35" s="176">
        <f>SUM(J36:J40)</f>
        <v>3702359.6799999997</v>
      </c>
      <c r="N35" s="17">
        <f t="shared" si="2"/>
        <v>0</v>
      </c>
      <c r="O35" s="1">
        <f t="shared" si="3"/>
        <v>0</v>
      </c>
    </row>
    <row r="36" spans="1:15" s="1" customFormat="1" ht="30">
      <c r="A36" s="166" t="s">
        <v>52</v>
      </c>
      <c r="B36" s="137" t="s">
        <v>33</v>
      </c>
      <c r="C36" s="14">
        <v>534918</v>
      </c>
      <c r="D36" s="13" t="s">
        <v>49</v>
      </c>
      <c r="E36" s="14" t="s">
        <v>27</v>
      </c>
      <c r="F36" s="15">
        <f>ROUND(K6*6,2)</f>
        <v>31378.799999999999</v>
      </c>
      <c r="G36" s="15">
        <v>86.87</v>
      </c>
      <c r="H36" s="138">
        <f>$H$13</f>
        <v>0.19500000000000001</v>
      </c>
      <c r="I36" s="16">
        <f t="shared" ref="I36:I37" si="18">ROUND(G36*(1+H36),2)</f>
        <v>103.81</v>
      </c>
      <c r="J36" s="16">
        <f t="shared" si="1"/>
        <v>3257433.23</v>
      </c>
      <c r="K36" s="177"/>
      <c r="N36" s="17">
        <f t="shared" si="2"/>
        <v>31378.799999999999</v>
      </c>
      <c r="O36" s="1">
        <f t="shared" si="3"/>
        <v>103.81</v>
      </c>
    </row>
    <row r="37" spans="1:15" ht="30">
      <c r="A37" s="212" t="s">
        <v>54</v>
      </c>
      <c r="B37" s="152" t="s">
        <v>33</v>
      </c>
      <c r="C37" s="153">
        <v>972300</v>
      </c>
      <c r="D37" s="158" t="s">
        <v>238</v>
      </c>
      <c r="E37" s="153" t="s">
        <v>37</v>
      </c>
      <c r="F37" s="154">
        <f>ROUND(F36*0.08*2.5,2)</f>
        <v>6275.76</v>
      </c>
      <c r="G37" s="154">
        <f>ROUND(0.7*30+0.84*0+7.07,2)</f>
        <v>28.07</v>
      </c>
      <c r="H37" s="155">
        <f>$H$13</f>
        <v>0.19500000000000001</v>
      </c>
      <c r="I37" s="156">
        <f t="shared" si="18"/>
        <v>33.54</v>
      </c>
      <c r="J37" s="156">
        <f t="shared" si="1"/>
        <v>210488.99</v>
      </c>
      <c r="K37" s="180"/>
      <c r="N37" s="157">
        <f t="shared" si="2"/>
        <v>6275.76</v>
      </c>
      <c r="O37">
        <f t="shared" si="3"/>
        <v>33.54</v>
      </c>
    </row>
    <row r="38" spans="1:15" ht="30">
      <c r="A38" s="212" t="s">
        <v>229</v>
      </c>
      <c r="B38" s="152" t="s">
        <v>33</v>
      </c>
      <c r="C38" s="153">
        <v>972200</v>
      </c>
      <c r="D38" s="163" t="s">
        <v>160</v>
      </c>
      <c r="E38" s="153" t="s">
        <v>37</v>
      </c>
      <c r="F38" s="154">
        <f>F37</f>
        <v>6275.76</v>
      </c>
      <c r="G38" s="154">
        <f>ROUND(0.7*13.23+0.83*0,2)</f>
        <v>9.26</v>
      </c>
      <c r="H38" s="155">
        <f>$H$13</f>
        <v>0.19500000000000001</v>
      </c>
      <c r="I38" s="156">
        <f t="shared" ref="I38" si="19">ROUND(G38*(1+H38),2)</f>
        <v>11.07</v>
      </c>
      <c r="J38" s="156">
        <f t="shared" ref="J38" si="20">ROUND(I38*F38,2)</f>
        <v>69472.66</v>
      </c>
      <c r="K38" s="180"/>
      <c r="N38" s="157">
        <f t="shared" ref="N38" si="21">F38</f>
        <v>6275.76</v>
      </c>
      <c r="O38">
        <f t="shared" ref="O38" si="22">ROUND(G38*(1+H38),2)</f>
        <v>11.07</v>
      </c>
    </row>
    <row r="39" spans="1:15" ht="30">
      <c r="A39" s="212" t="s">
        <v>230</v>
      </c>
      <c r="B39" s="152" t="s">
        <v>33</v>
      </c>
      <c r="C39" s="153">
        <v>972100</v>
      </c>
      <c r="D39" s="158" t="s">
        <v>240</v>
      </c>
      <c r="E39" s="153" t="s">
        <v>37</v>
      </c>
      <c r="F39" s="154">
        <f>ROUND(F36*0.05*2.4,2)</f>
        <v>3765.46</v>
      </c>
      <c r="G39" s="154">
        <f>ROUND(0.74*17.04+0.89*12.96+1.86,2)</f>
        <v>26</v>
      </c>
      <c r="H39" s="155">
        <f>$H$13</f>
        <v>0.19500000000000001</v>
      </c>
      <c r="I39" s="156">
        <f t="shared" ref="I39" si="23">ROUND(G39*(1+H39),2)</f>
        <v>31.07</v>
      </c>
      <c r="J39" s="156">
        <f t="shared" si="1"/>
        <v>116992.84</v>
      </c>
      <c r="K39" s="180"/>
      <c r="N39" s="157">
        <f t="shared" si="2"/>
        <v>3765.46</v>
      </c>
      <c r="O39">
        <f t="shared" si="3"/>
        <v>31.07</v>
      </c>
    </row>
    <row r="40" spans="1:15" ht="30">
      <c r="A40" s="212" t="s">
        <v>231</v>
      </c>
      <c r="B40" s="152" t="s">
        <v>33</v>
      </c>
      <c r="C40" s="153">
        <v>972000</v>
      </c>
      <c r="D40" s="163" t="s">
        <v>161</v>
      </c>
      <c r="E40" s="153" t="s">
        <v>37</v>
      </c>
      <c r="F40" s="154">
        <f>F39</f>
        <v>3765.46</v>
      </c>
      <c r="G40" s="154">
        <f>ROUND(0.74*14.4+0.89*0,2)</f>
        <v>10.66</v>
      </c>
      <c r="H40" s="155">
        <f>$H$13</f>
        <v>0.19500000000000001</v>
      </c>
      <c r="I40" s="156">
        <f t="shared" ref="I40" si="24">ROUND(G40*(1+H40),2)</f>
        <v>12.74</v>
      </c>
      <c r="J40" s="156">
        <f t="shared" ref="J40" si="25">ROUND(I40*F40,2)</f>
        <v>47971.96</v>
      </c>
      <c r="K40" s="180"/>
      <c r="N40" s="157">
        <f t="shared" ref="N40" si="26">F40</f>
        <v>3765.46</v>
      </c>
      <c r="O40">
        <f t="shared" ref="O40" si="27">ROUND(G40*(1+H40),2)</f>
        <v>12.74</v>
      </c>
    </row>
    <row r="41" spans="1:15" s="1" customFormat="1" ht="9.75" customHeight="1">
      <c r="A41" s="213"/>
      <c r="B41" s="183"/>
      <c r="C41" s="184"/>
      <c r="D41" s="185"/>
      <c r="E41" s="184"/>
      <c r="F41" s="186"/>
      <c r="G41" s="186"/>
      <c r="H41" s="187"/>
      <c r="I41" s="188"/>
      <c r="J41" s="188"/>
      <c r="K41" s="189"/>
      <c r="N41" s="17">
        <f t="shared" si="2"/>
        <v>0</v>
      </c>
      <c r="O41" s="1">
        <f t="shared" si="3"/>
        <v>0</v>
      </c>
    </row>
    <row r="42" spans="1:15" s="2" customFormat="1">
      <c r="A42" s="164" t="s">
        <v>59</v>
      </c>
      <c r="B42" s="136"/>
      <c r="C42" s="10"/>
      <c r="D42" s="165" t="s">
        <v>165</v>
      </c>
      <c r="E42" s="10"/>
      <c r="F42" s="11"/>
      <c r="G42" s="11"/>
      <c r="H42" s="140"/>
      <c r="I42" s="20"/>
      <c r="J42" s="20"/>
      <c r="K42" s="176">
        <f>SUM(J43:J44)</f>
        <v>141832.17000000001</v>
      </c>
      <c r="N42" s="17"/>
      <c r="O42" s="1"/>
    </row>
    <row r="43" spans="1:15" s="1" customFormat="1" ht="30">
      <c r="A43" s="166" t="s">
        <v>61</v>
      </c>
      <c r="B43" s="137" t="s">
        <v>33</v>
      </c>
      <c r="C43" s="14">
        <v>575100</v>
      </c>
      <c r="D43" s="13" t="s">
        <v>53</v>
      </c>
      <c r="E43" s="14" t="s">
        <v>27</v>
      </c>
      <c r="F43" s="15">
        <f>ROUND(K6*2,2)</f>
        <v>10459.6</v>
      </c>
      <c r="G43" s="15">
        <v>1.61</v>
      </c>
      <c r="H43" s="138">
        <f>$H$13</f>
        <v>0.19500000000000001</v>
      </c>
      <c r="I43" s="16">
        <f t="shared" ref="I43" si="28">ROUND(G43*(1+H43),2)</f>
        <v>1.92</v>
      </c>
      <c r="J43" s="16">
        <f t="shared" si="1"/>
        <v>20082.43</v>
      </c>
      <c r="K43" s="178"/>
      <c r="N43" s="17">
        <f t="shared" si="2"/>
        <v>10459.6</v>
      </c>
      <c r="O43" s="1">
        <f t="shared" si="3"/>
        <v>1.92</v>
      </c>
    </row>
    <row r="44" spans="1:15" s="1" customFormat="1" ht="30">
      <c r="A44" s="166" t="s">
        <v>64</v>
      </c>
      <c r="B44" s="137" t="s">
        <v>33</v>
      </c>
      <c r="C44" s="14">
        <v>800000</v>
      </c>
      <c r="D44" s="13" t="s">
        <v>55</v>
      </c>
      <c r="E44" s="14" t="s">
        <v>27</v>
      </c>
      <c r="F44" s="15">
        <f>ROUND(K6*2,2)</f>
        <v>10459.6</v>
      </c>
      <c r="G44" s="15">
        <v>11.2</v>
      </c>
      <c r="H44" s="138">
        <f>$H$13</f>
        <v>0.19500000000000001</v>
      </c>
      <c r="I44" s="16">
        <v>11.64</v>
      </c>
      <c r="J44" s="16">
        <f t="shared" si="1"/>
        <v>121749.74</v>
      </c>
      <c r="K44" s="181"/>
      <c r="N44" s="17">
        <f t="shared" si="2"/>
        <v>10459.6</v>
      </c>
      <c r="O44" s="1">
        <f t="shared" si="3"/>
        <v>13.38</v>
      </c>
    </row>
    <row r="45" spans="1:15" s="1" customFormat="1" ht="9.75" customHeight="1">
      <c r="A45" s="12"/>
      <c r="B45" s="137"/>
      <c r="C45" s="14"/>
      <c r="D45" s="13"/>
      <c r="E45" s="14"/>
      <c r="F45" s="18"/>
      <c r="G45" s="18"/>
      <c r="H45" s="139"/>
      <c r="I45" s="16"/>
      <c r="J45" s="16"/>
      <c r="K45" s="178"/>
      <c r="N45" s="17"/>
    </row>
    <row r="46" spans="1:15" s="2" customFormat="1">
      <c r="A46" s="164" t="s">
        <v>174</v>
      </c>
      <c r="B46" s="136"/>
      <c r="C46" s="10"/>
      <c r="D46" s="165" t="s">
        <v>164</v>
      </c>
      <c r="E46" s="10"/>
      <c r="F46" s="11"/>
      <c r="G46" s="11"/>
      <c r="H46" s="140"/>
      <c r="I46" s="20"/>
      <c r="J46" s="20"/>
      <c r="K46" s="176">
        <f>SUM(J47:J53)</f>
        <v>20134.25</v>
      </c>
      <c r="N46" s="17"/>
      <c r="O46" s="1"/>
    </row>
    <row r="47" spans="1:15" s="1" customFormat="1">
      <c r="A47" s="166" t="s">
        <v>176</v>
      </c>
      <c r="B47" s="137" t="s">
        <v>33</v>
      </c>
      <c r="C47" s="14">
        <v>600300</v>
      </c>
      <c r="D47" s="13" t="s">
        <v>170</v>
      </c>
      <c r="E47" s="167" t="s">
        <v>35</v>
      </c>
      <c r="F47" s="15">
        <f>16*1.2*1.6</f>
        <v>30.72</v>
      </c>
      <c r="G47" s="15">
        <v>8.91</v>
      </c>
      <c r="H47" s="138">
        <f t="shared" ref="H47:H53" si="29">$H$13</f>
        <v>0.19500000000000001</v>
      </c>
      <c r="I47" s="16">
        <f t="shared" ref="I47" si="30">ROUND(G47*(1+H47),2)</f>
        <v>10.65</v>
      </c>
      <c r="J47" s="16">
        <f t="shared" ref="J47" si="31">ROUND(I47*F47,2)</f>
        <v>327.17</v>
      </c>
      <c r="K47" s="181"/>
      <c r="N47" s="17"/>
    </row>
    <row r="48" spans="1:15" s="1" customFormat="1">
      <c r="A48" s="166" t="s">
        <v>177</v>
      </c>
      <c r="B48" s="137" t="s">
        <v>33</v>
      </c>
      <c r="C48" s="14">
        <v>630400</v>
      </c>
      <c r="D48" s="13" t="s">
        <v>56</v>
      </c>
      <c r="E48" s="14" t="s">
        <v>45</v>
      </c>
      <c r="F48" s="15">
        <v>16</v>
      </c>
      <c r="G48" s="15">
        <v>18.95</v>
      </c>
      <c r="H48" s="138">
        <f t="shared" si="29"/>
        <v>0.19500000000000001</v>
      </c>
      <c r="I48" s="16">
        <f t="shared" ref="I48" si="32">ROUND(G48*(1+H48),2)</f>
        <v>22.65</v>
      </c>
      <c r="J48" s="16">
        <f t="shared" ref="J48" si="33">ROUND(I48*F48,2)</f>
        <v>362.4</v>
      </c>
      <c r="K48" s="181"/>
      <c r="N48" s="17"/>
    </row>
    <row r="49" spans="1:15" s="1" customFormat="1">
      <c r="A49" s="166" t="s">
        <v>178</v>
      </c>
      <c r="B49" s="137" t="s">
        <v>33</v>
      </c>
      <c r="C49" s="14">
        <v>620200</v>
      </c>
      <c r="D49" s="13" t="s">
        <v>57</v>
      </c>
      <c r="E49" s="14" t="s">
        <v>30</v>
      </c>
      <c r="F49" s="15">
        <v>4</v>
      </c>
      <c r="G49" s="15">
        <v>1389.29</v>
      </c>
      <c r="H49" s="138">
        <f t="shared" si="29"/>
        <v>0.19500000000000001</v>
      </c>
      <c r="I49" s="16">
        <f t="shared" ref="I49" si="34">ROUND(G49*(1+H49),2)</f>
        <v>1660.2</v>
      </c>
      <c r="J49" s="16">
        <f t="shared" ref="J49" si="35">ROUND(I49*F49,2)</f>
        <v>6640.8</v>
      </c>
      <c r="K49" s="181"/>
      <c r="N49" s="17"/>
    </row>
    <row r="50" spans="1:15" s="1" customFormat="1">
      <c r="A50" s="166" t="s">
        <v>179</v>
      </c>
      <c r="B50" s="137" t="s">
        <v>33</v>
      </c>
      <c r="C50" s="14">
        <v>610900</v>
      </c>
      <c r="D50" s="13" t="s">
        <v>58</v>
      </c>
      <c r="E50" s="14" t="s">
        <v>45</v>
      </c>
      <c r="F50" s="15">
        <v>16</v>
      </c>
      <c r="G50" s="15">
        <v>622.29999999999995</v>
      </c>
      <c r="H50" s="138">
        <f t="shared" si="29"/>
        <v>0.19500000000000001</v>
      </c>
      <c r="I50" s="16">
        <f t="shared" ref="I50" si="36">ROUND(G50*(1+H50),2)</f>
        <v>743.65</v>
      </c>
      <c r="J50" s="16">
        <f t="shared" ref="J50" si="37">ROUND(I50*F50,2)</f>
        <v>11898.4</v>
      </c>
      <c r="K50" s="181"/>
      <c r="N50" s="17"/>
    </row>
    <row r="51" spans="1:15" s="1" customFormat="1" ht="45">
      <c r="A51" s="166" t="s">
        <v>180</v>
      </c>
      <c r="B51" s="137" t="s">
        <v>33</v>
      </c>
      <c r="C51" s="153">
        <v>972300</v>
      </c>
      <c r="D51" s="158" t="s">
        <v>219</v>
      </c>
      <c r="E51" s="153" t="s">
        <v>37</v>
      </c>
      <c r="F51" s="154">
        <f>'MEMORIA DE CÁLCULO'!D42</f>
        <v>27.1</v>
      </c>
      <c r="G51" s="154">
        <f>0.74*17.4+0.89*0+1.86</f>
        <v>14.735999999999999</v>
      </c>
      <c r="H51" s="138">
        <f t="shared" si="29"/>
        <v>0.19500000000000001</v>
      </c>
      <c r="I51" s="16">
        <f t="shared" ref="I51:I53" si="38">ROUND(G51*(1+H51),2)</f>
        <v>17.61</v>
      </c>
      <c r="J51" s="16">
        <f t="shared" ref="J51:J53" si="39">ROUND(I51*F51,2)</f>
        <v>477.23</v>
      </c>
      <c r="K51" s="181"/>
      <c r="N51" s="17"/>
    </row>
    <row r="52" spans="1:15" s="1" customFormat="1" ht="30">
      <c r="A52" s="166" t="s">
        <v>181</v>
      </c>
      <c r="B52" s="137" t="s">
        <v>33</v>
      </c>
      <c r="C52" s="153">
        <v>972300</v>
      </c>
      <c r="D52" s="158" t="s">
        <v>220</v>
      </c>
      <c r="E52" s="153" t="s">
        <v>37</v>
      </c>
      <c r="F52" s="154">
        <f>'MEMORIA DE CÁLCULO'!D43</f>
        <v>9.6</v>
      </c>
      <c r="G52" s="154">
        <f>0.7*30+0.84*0+7.07</f>
        <v>28.07</v>
      </c>
      <c r="H52" s="138">
        <f t="shared" si="29"/>
        <v>0.19500000000000001</v>
      </c>
      <c r="I52" s="16">
        <f t="shared" si="38"/>
        <v>33.54</v>
      </c>
      <c r="J52" s="16">
        <f t="shared" si="39"/>
        <v>321.98</v>
      </c>
      <c r="K52" s="181"/>
      <c r="N52" s="17"/>
    </row>
    <row r="53" spans="1:15" s="1" customFormat="1" ht="30">
      <c r="A53" s="166" t="s">
        <v>232</v>
      </c>
      <c r="B53" s="137" t="s">
        <v>33</v>
      </c>
      <c r="C53" s="153">
        <v>972200</v>
      </c>
      <c r="D53" s="163" t="s">
        <v>171</v>
      </c>
      <c r="E53" s="153" t="s">
        <v>37</v>
      </c>
      <c r="F53" s="154">
        <f>F52</f>
        <v>9.6</v>
      </c>
      <c r="G53" s="154">
        <f>0.7*13.23+0.84*0</f>
        <v>9.2609999999999992</v>
      </c>
      <c r="H53" s="138">
        <f t="shared" si="29"/>
        <v>0.19500000000000001</v>
      </c>
      <c r="I53" s="16">
        <f t="shared" si="38"/>
        <v>11.07</v>
      </c>
      <c r="J53" s="16">
        <f t="shared" si="39"/>
        <v>106.27</v>
      </c>
      <c r="K53" s="181"/>
      <c r="N53" s="17"/>
    </row>
    <row r="54" spans="1:15" s="1" customFormat="1" ht="9.75" customHeight="1">
      <c r="A54" s="166"/>
      <c r="B54" s="137"/>
      <c r="C54" s="14"/>
      <c r="D54" s="13"/>
      <c r="E54" s="14"/>
      <c r="F54" s="18"/>
      <c r="G54" s="18"/>
      <c r="H54" s="139"/>
      <c r="I54" s="16"/>
      <c r="J54" s="16"/>
      <c r="K54" s="178"/>
      <c r="N54" s="17">
        <f t="shared" si="2"/>
        <v>0</v>
      </c>
      <c r="O54" s="1">
        <f t="shared" si="3"/>
        <v>0</v>
      </c>
    </row>
    <row r="55" spans="1:15" s="2" customFormat="1">
      <c r="A55" s="9" t="s">
        <v>175</v>
      </c>
      <c r="B55" s="136"/>
      <c r="C55" s="10"/>
      <c r="D55" s="19" t="s">
        <v>60</v>
      </c>
      <c r="E55" s="10"/>
      <c r="F55" s="11"/>
      <c r="G55" s="11"/>
      <c r="H55" s="140"/>
      <c r="I55" s="20"/>
      <c r="J55" s="20">
        <f t="shared" si="1"/>
        <v>0</v>
      </c>
      <c r="K55" s="176">
        <f>SUM(J56:J58)</f>
        <v>27792.959999999999</v>
      </c>
      <c r="N55" s="17">
        <f t="shared" si="2"/>
        <v>0</v>
      </c>
      <c r="O55" s="1">
        <f t="shared" si="3"/>
        <v>0</v>
      </c>
    </row>
    <row r="56" spans="1:15" s="1" customFormat="1" ht="45">
      <c r="A56" s="12" t="s">
        <v>183</v>
      </c>
      <c r="B56" s="137" t="s">
        <v>62</v>
      </c>
      <c r="C56" s="14" t="s">
        <v>63</v>
      </c>
      <c r="D56" s="159" t="s">
        <v>162</v>
      </c>
      <c r="E56" s="14" t="s">
        <v>30</v>
      </c>
      <c r="F56" s="15">
        <f>ROUND(K6/100,0)</f>
        <v>52</v>
      </c>
      <c r="G56" s="15">
        <v>149.09</v>
      </c>
      <c r="H56" s="138">
        <f>$H$13</f>
        <v>0.19500000000000001</v>
      </c>
      <c r="I56" s="16">
        <f t="shared" ref="I56" si="40">ROUND(G56*(1+H56),2)</f>
        <v>178.16</v>
      </c>
      <c r="J56" s="16">
        <f t="shared" si="1"/>
        <v>9264.32</v>
      </c>
      <c r="K56" s="177"/>
      <c r="N56" s="17">
        <f t="shared" si="2"/>
        <v>52</v>
      </c>
      <c r="O56" s="1">
        <f t="shared" si="3"/>
        <v>178.16</v>
      </c>
    </row>
    <row r="57" spans="1:15" s="1" customFormat="1" ht="30">
      <c r="A57" s="12" t="s">
        <v>184</v>
      </c>
      <c r="B57" s="137" t="s">
        <v>62</v>
      </c>
      <c r="C57" s="14" t="s">
        <v>63</v>
      </c>
      <c r="D57" s="13" t="s">
        <v>150</v>
      </c>
      <c r="E57" s="14" t="s">
        <v>30</v>
      </c>
      <c r="F57" s="15">
        <f>F56</f>
        <v>52</v>
      </c>
      <c r="G57" s="15">
        <v>149.09</v>
      </c>
      <c r="H57" s="138">
        <f>$H$13</f>
        <v>0.19500000000000001</v>
      </c>
      <c r="I57" s="16">
        <f t="shared" ref="I57:I58" si="41">ROUND(G57*(1+H57),2)</f>
        <v>178.16</v>
      </c>
      <c r="J57" s="16">
        <f t="shared" si="1"/>
        <v>9264.32</v>
      </c>
      <c r="K57" s="177"/>
      <c r="N57" s="17">
        <f t="shared" si="2"/>
        <v>52</v>
      </c>
      <c r="O57" s="1">
        <f t="shared" si="3"/>
        <v>178.16</v>
      </c>
    </row>
    <row r="58" spans="1:15" s="1" customFormat="1" ht="30">
      <c r="A58" s="214" t="s">
        <v>185</v>
      </c>
      <c r="B58" s="137" t="s">
        <v>62</v>
      </c>
      <c r="C58" s="14" t="s">
        <v>63</v>
      </c>
      <c r="D58" s="13" t="s">
        <v>151</v>
      </c>
      <c r="E58" s="14" t="s">
        <v>30</v>
      </c>
      <c r="F58" s="15">
        <f>F57</f>
        <v>52</v>
      </c>
      <c r="G58" s="15">
        <v>149.09</v>
      </c>
      <c r="H58" s="138">
        <f>$H$13</f>
        <v>0.19500000000000001</v>
      </c>
      <c r="I58" s="16">
        <f t="shared" si="41"/>
        <v>178.16</v>
      </c>
      <c r="J58" s="16">
        <f t="shared" si="1"/>
        <v>9264.32</v>
      </c>
      <c r="K58" s="177"/>
      <c r="N58" s="17">
        <f t="shared" si="2"/>
        <v>52</v>
      </c>
      <c r="O58" s="1">
        <f t="shared" si="3"/>
        <v>178.16</v>
      </c>
    </row>
    <row r="59" spans="1:15" ht="16.2" thickBot="1">
      <c r="A59" s="238" t="s">
        <v>65</v>
      </c>
      <c r="B59" s="239"/>
      <c r="C59" s="239"/>
      <c r="D59" s="239"/>
      <c r="E59" s="239"/>
      <c r="F59" s="239"/>
      <c r="G59" s="239"/>
      <c r="H59" s="239"/>
      <c r="I59" s="239"/>
      <c r="J59" s="239"/>
      <c r="K59" s="182">
        <f>SUM(K12:K58)</f>
        <v>6831679.1299999999</v>
      </c>
      <c r="N59" s="148"/>
    </row>
    <row r="60" spans="1:15">
      <c r="A60" s="142"/>
      <c r="B60" s="142"/>
      <c r="C60" s="142"/>
      <c r="D60" s="22"/>
      <c r="E60" s="142"/>
      <c r="F60" s="143"/>
      <c r="G60" s="144"/>
      <c r="H60" s="144"/>
      <c r="I60" s="144"/>
      <c r="J60" s="144"/>
      <c r="K60" s="144"/>
    </row>
    <row r="61" spans="1:15">
      <c r="A61" s="142"/>
      <c r="B61" s="142"/>
      <c r="C61" s="142"/>
      <c r="D61" s="22"/>
      <c r="E61" s="142"/>
      <c r="F61" s="143"/>
      <c r="G61" s="144"/>
      <c r="H61" s="144"/>
      <c r="I61" s="144"/>
      <c r="J61" s="144"/>
      <c r="K61" s="144"/>
    </row>
    <row r="62" spans="1:15">
      <c r="A62" s="142"/>
      <c r="B62" s="142"/>
      <c r="C62" s="142"/>
      <c r="D62" s="22"/>
      <c r="E62" s="142"/>
      <c r="F62" s="143"/>
      <c r="G62" s="144"/>
      <c r="H62" s="144"/>
      <c r="I62" s="144"/>
      <c r="J62" s="144"/>
      <c r="K62" s="144"/>
    </row>
    <row r="63" spans="1:15">
      <c r="A63" s="142"/>
      <c r="B63" s="142"/>
      <c r="C63" s="142"/>
      <c r="D63" s="22"/>
      <c r="E63" s="142"/>
      <c r="F63" s="143"/>
      <c r="G63" s="144"/>
      <c r="H63" s="144"/>
      <c r="I63" s="144"/>
      <c r="J63" s="144"/>
      <c r="K63" s="144"/>
    </row>
    <row r="64" spans="1:15">
      <c r="A64" s="142"/>
      <c r="B64" s="142"/>
      <c r="C64" s="142"/>
      <c r="D64" s="22"/>
      <c r="E64" s="142"/>
      <c r="F64" s="143"/>
      <c r="G64" s="144"/>
      <c r="H64" s="144"/>
      <c r="I64" s="144"/>
      <c r="J64" s="144"/>
      <c r="K64" s="144"/>
    </row>
    <row r="65" spans="1:11">
      <c r="A65" s="142"/>
      <c r="B65" s="142"/>
      <c r="C65" s="142"/>
      <c r="D65" s="22"/>
      <c r="E65" s="142"/>
      <c r="F65" s="143"/>
      <c r="G65" s="144"/>
      <c r="H65" s="144"/>
      <c r="I65" s="144"/>
      <c r="J65" s="144"/>
      <c r="K65" s="144"/>
    </row>
    <row r="66" spans="1:11">
      <c r="A66" s="142"/>
      <c r="B66" s="142"/>
      <c r="C66" s="142"/>
      <c r="D66" s="22"/>
      <c r="E66" s="142"/>
      <c r="F66" s="143"/>
      <c r="G66" s="144"/>
      <c r="H66" s="144"/>
      <c r="I66" s="144"/>
      <c r="J66" s="144"/>
      <c r="K66" s="144"/>
    </row>
    <row r="67" spans="1:11">
      <c r="A67" s="142"/>
      <c r="B67" s="142"/>
      <c r="C67" s="142"/>
      <c r="D67" s="22"/>
      <c r="E67" s="142"/>
      <c r="F67" s="143"/>
      <c r="G67" s="144"/>
      <c r="H67" s="144"/>
      <c r="I67" s="144"/>
      <c r="J67" s="144"/>
      <c r="K67" s="144"/>
    </row>
  </sheetData>
  <mergeCells count="28">
    <mergeCell ref="B1:K1"/>
    <mergeCell ref="A2:B2"/>
    <mergeCell ref="C2:I2"/>
    <mergeCell ref="A3:B3"/>
    <mergeCell ref="C3:I3"/>
    <mergeCell ref="K2:K4"/>
    <mergeCell ref="A4:B4"/>
    <mergeCell ref="C4:I4"/>
    <mergeCell ref="A6:B6"/>
    <mergeCell ref="C6:G6"/>
    <mergeCell ref="H6:J6"/>
    <mergeCell ref="J2:J4"/>
    <mergeCell ref="A59:J5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C7:G7"/>
    <mergeCell ref="H7:J7"/>
    <mergeCell ref="C8:G8"/>
    <mergeCell ref="H8:J8"/>
  </mergeCells>
  <pageMargins left="0.511811023622047" right="0.511811023622047" top="0.78740157480314998" bottom="0.78740157480314998" header="0.31496062992126" footer="0.31496062992126"/>
  <pageSetup paperSize="9" scale="70" orientation="landscape" r:id="rId1"/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0"/>
  <sheetViews>
    <sheetView view="pageBreakPreview" topLeftCell="A16" zoomScaleNormal="100" workbookViewId="0">
      <selection activeCell="A26" sqref="A26"/>
    </sheetView>
  </sheetViews>
  <sheetFormatPr defaultColWidth="20.88671875" defaultRowHeight="13.8"/>
  <cols>
    <col min="1" max="1" width="6.5546875" style="111" customWidth="1"/>
    <col min="2" max="2" width="29.88671875" style="111" customWidth="1"/>
    <col min="3" max="3" width="14.109375" style="111" bestFit="1" customWidth="1"/>
    <col min="4" max="4" width="12.33203125" style="111" bestFit="1" customWidth="1"/>
    <col min="5" max="11" width="14.109375" style="111" bestFit="1" customWidth="1"/>
    <col min="12" max="12" width="14.6640625" style="111" customWidth="1"/>
    <col min="13" max="14" width="14.109375" style="111" bestFit="1" customWidth="1"/>
    <col min="15" max="15" width="14.6640625" style="111" customWidth="1"/>
    <col min="16" max="254" width="20.88671875" style="114"/>
    <col min="255" max="255" width="11.88671875" style="114" customWidth="1"/>
    <col min="256" max="256" width="49.44140625" style="114" customWidth="1"/>
    <col min="257" max="257" width="15.33203125" style="114" customWidth="1"/>
    <col min="258" max="258" width="14.5546875" style="114" customWidth="1"/>
    <col min="259" max="259" width="18.5546875" style="114" customWidth="1"/>
    <col min="260" max="510" width="20.88671875" style="114"/>
    <col min="511" max="511" width="11.88671875" style="114" customWidth="1"/>
    <col min="512" max="512" width="49.44140625" style="114" customWidth="1"/>
    <col min="513" max="513" width="15.33203125" style="114" customWidth="1"/>
    <col min="514" max="514" width="14.5546875" style="114" customWidth="1"/>
    <col min="515" max="515" width="18.5546875" style="114" customWidth="1"/>
    <col min="516" max="766" width="20.88671875" style="114"/>
    <col min="767" max="767" width="11.88671875" style="114" customWidth="1"/>
    <col min="768" max="768" width="49.44140625" style="114" customWidth="1"/>
    <col min="769" max="769" width="15.33203125" style="114" customWidth="1"/>
    <col min="770" max="770" width="14.5546875" style="114" customWidth="1"/>
    <col min="771" max="771" width="18.5546875" style="114" customWidth="1"/>
    <col min="772" max="1022" width="20.88671875" style="114"/>
    <col min="1023" max="1023" width="11.88671875" style="114" customWidth="1"/>
    <col min="1024" max="1024" width="49.44140625" style="114" customWidth="1"/>
    <col min="1025" max="1025" width="15.33203125" style="114" customWidth="1"/>
    <col min="1026" max="1026" width="14.5546875" style="114" customWidth="1"/>
    <col min="1027" max="1027" width="18.5546875" style="114" customWidth="1"/>
    <col min="1028" max="1278" width="20.88671875" style="114"/>
    <col min="1279" max="1279" width="11.88671875" style="114" customWidth="1"/>
    <col min="1280" max="1280" width="49.44140625" style="114" customWidth="1"/>
    <col min="1281" max="1281" width="15.33203125" style="114" customWidth="1"/>
    <col min="1282" max="1282" width="14.5546875" style="114" customWidth="1"/>
    <col min="1283" max="1283" width="18.5546875" style="114" customWidth="1"/>
    <col min="1284" max="1534" width="20.88671875" style="114"/>
    <col min="1535" max="1535" width="11.88671875" style="114" customWidth="1"/>
    <col min="1536" max="1536" width="49.44140625" style="114" customWidth="1"/>
    <col min="1537" max="1537" width="15.33203125" style="114" customWidth="1"/>
    <col min="1538" max="1538" width="14.5546875" style="114" customWidth="1"/>
    <col min="1539" max="1539" width="18.5546875" style="114" customWidth="1"/>
    <col min="1540" max="1790" width="20.88671875" style="114"/>
    <col min="1791" max="1791" width="11.88671875" style="114" customWidth="1"/>
    <col min="1792" max="1792" width="49.44140625" style="114" customWidth="1"/>
    <col min="1793" max="1793" width="15.33203125" style="114" customWidth="1"/>
    <col min="1794" max="1794" width="14.5546875" style="114" customWidth="1"/>
    <col min="1795" max="1795" width="18.5546875" style="114" customWidth="1"/>
    <col min="1796" max="2046" width="20.88671875" style="114"/>
    <col min="2047" max="2047" width="11.88671875" style="114" customWidth="1"/>
    <col min="2048" max="2048" width="49.44140625" style="114" customWidth="1"/>
    <col min="2049" max="2049" width="15.33203125" style="114" customWidth="1"/>
    <col min="2050" max="2050" width="14.5546875" style="114" customWidth="1"/>
    <col min="2051" max="2051" width="18.5546875" style="114" customWidth="1"/>
    <col min="2052" max="2302" width="20.88671875" style="114"/>
    <col min="2303" max="2303" width="11.88671875" style="114" customWidth="1"/>
    <col min="2304" max="2304" width="49.44140625" style="114" customWidth="1"/>
    <col min="2305" max="2305" width="15.33203125" style="114" customWidth="1"/>
    <col min="2306" max="2306" width="14.5546875" style="114" customWidth="1"/>
    <col min="2307" max="2307" width="18.5546875" style="114" customWidth="1"/>
    <col min="2308" max="2558" width="20.88671875" style="114"/>
    <col min="2559" max="2559" width="11.88671875" style="114" customWidth="1"/>
    <col min="2560" max="2560" width="49.44140625" style="114" customWidth="1"/>
    <col min="2561" max="2561" width="15.33203125" style="114" customWidth="1"/>
    <col min="2562" max="2562" width="14.5546875" style="114" customWidth="1"/>
    <col min="2563" max="2563" width="18.5546875" style="114" customWidth="1"/>
    <col min="2564" max="2814" width="20.88671875" style="114"/>
    <col min="2815" max="2815" width="11.88671875" style="114" customWidth="1"/>
    <col min="2816" max="2816" width="49.44140625" style="114" customWidth="1"/>
    <col min="2817" max="2817" width="15.33203125" style="114" customWidth="1"/>
    <col min="2818" max="2818" width="14.5546875" style="114" customWidth="1"/>
    <col min="2819" max="2819" width="18.5546875" style="114" customWidth="1"/>
    <col min="2820" max="3070" width="20.88671875" style="114"/>
    <col min="3071" max="3071" width="11.88671875" style="114" customWidth="1"/>
    <col min="3072" max="3072" width="49.44140625" style="114" customWidth="1"/>
    <col min="3073" max="3073" width="15.33203125" style="114" customWidth="1"/>
    <col min="3074" max="3074" width="14.5546875" style="114" customWidth="1"/>
    <col min="3075" max="3075" width="18.5546875" style="114" customWidth="1"/>
    <col min="3076" max="3326" width="20.88671875" style="114"/>
    <col min="3327" max="3327" width="11.88671875" style="114" customWidth="1"/>
    <col min="3328" max="3328" width="49.44140625" style="114" customWidth="1"/>
    <col min="3329" max="3329" width="15.33203125" style="114" customWidth="1"/>
    <col min="3330" max="3330" width="14.5546875" style="114" customWidth="1"/>
    <col min="3331" max="3331" width="18.5546875" style="114" customWidth="1"/>
    <col min="3332" max="3582" width="20.88671875" style="114"/>
    <col min="3583" max="3583" width="11.88671875" style="114" customWidth="1"/>
    <col min="3584" max="3584" width="49.44140625" style="114" customWidth="1"/>
    <col min="3585" max="3585" width="15.33203125" style="114" customWidth="1"/>
    <col min="3586" max="3586" width="14.5546875" style="114" customWidth="1"/>
    <col min="3587" max="3587" width="18.5546875" style="114" customWidth="1"/>
    <col min="3588" max="3838" width="20.88671875" style="114"/>
    <col min="3839" max="3839" width="11.88671875" style="114" customWidth="1"/>
    <col min="3840" max="3840" width="49.44140625" style="114" customWidth="1"/>
    <col min="3841" max="3841" width="15.33203125" style="114" customWidth="1"/>
    <col min="3842" max="3842" width="14.5546875" style="114" customWidth="1"/>
    <col min="3843" max="3843" width="18.5546875" style="114" customWidth="1"/>
    <col min="3844" max="4094" width="20.88671875" style="114"/>
    <col min="4095" max="4095" width="11.88671875" style="114" customWidth="1"/>
    <col min="4096" max="4096" width="49.44140625" style="114" customWidth="1"/>
    <col min="4097" max="4097" width="15.33203125" style="114" customWidth="1"/>
    <col min="4098" max="4098" width="14.5546875" style="114" customWidth="1"/>
    <col min="4099" max="4099" width="18.5546875" style="114" customWidth="1"/>
    <col min="4100" max="4350" width="20.88671875" style="114"/>
    <col min="4351" max="4351" width="11.88671875" style="114" customWidth="1"/>
    <col min="4352" max="4352" width="49.44140625" style="114" customWidth="1"/>
    <col min="4353" max="4353" width="15.33203125" style="114" customWidth="1"/>
    <col min="4354" max="4354" width="14.5546875" style="114" customWidth="1"/>
    <col min="4355" max="4355" width="18.5546875" style="114" customWidth="1"/>
    <col min="4356" max="4606" width="20.88671875" style="114"/>
    <col min="4607" max="4607" width="11.88671875" style="114" customWidth="1"/>
    <col min="4608" max="4608" width="49.44140625" style="114" customWidth="1"/>
    <col min="4609" max="4609" width="15.33203125" style="114" customWidth="1"/>
    <col min="4610" max="4610" width="14.5546875" style="114" customWidth="1"/>
    <col min="4611" max="4611" width="18.5546875" style="114" customWidth="1"/>
    <col min="4612" max="4862" width="20.88671875" style="114"/>
    <col min="4863" max="4863" width="11.88671875" style="114" customWidth="1"/>
    <col min="4864" max="4864" width="49.44140625" style="114" customWidth="1"/>
    <col min="4865" max="4865" width="15.33203125" style="114" customWidth="1"/>
    <col min="4866" max="4866" width="14.5546875" style="114" customWidth="1"/>
    <col min="4867" max="4867" width="18.5546875" style="114" customWidth="1"/>
    <col min="4868" max="5118" width="20.88671875" style="114"/>
    <col min="5119" max="5119" width="11.88671875" style="114" customWidth="1"/>
    <col min="5120" max="5120" width="49.44140625" style="114" customWidth="1"/>
    <col min="5121" max="5121" width="15.33203125" style="114" customWidth="1"/>
    <col min="5122" max="5122" width="14.5546875" style="114" customWidth="1"/>
    <col min="5123" max="5123" width="18.5546875" style="114" customWidth="1"/>
    <col min="5124" max="5374" width="20.88671875" style="114"/>
    <col min="5375" max="5375" width="11.88671875" style="114" customWidth="1"/>
    <col min="5376" max="5376" width="49.44140625" style="114" customWidth="1"/>
    <col min="5377" max="5377" width="15.33203125" style="114" customWidth="1"/>
    <col min="5378" max="5378" width="14.5546875" style="114" customWidth="1"/>
    <col min="5379" max="5379" width="18.5546875" style="114" customWidth="1"/>
    <col min="5380" max="5630" width="20.88671875" style="114"/>
    <col min="5631" max="5631" width="11.88671875" style="114" customWidth="1"/>
    <col min="5632" max="5632" width="49.44140625" style="114" customWidth="1"/>
    <col min="5633" max="5633" width="15.33203125" style="114" customWidth="1"/>
    <col min="5634" max="5634" width="14.5546875" style="114" customWidth="1"/>
    <col min="5635" max="5635" width="18.5546875" style="114" customWidth="1"/>
    <col min="5636" max="5886" width="20.88671875" style="114"/>
    <col min="5887" max="5887" width="11.88671875" style="114" customWidth="1"/>
    <col min="5888" max="5888" width="49.44140625" style="114" customWidth="1"/>
    <col min="5889" max="5889" width="15.33203125" style="114" customWidth="1"/>
    <col min="5890" max="5890" width="14.5546875" style="114" customWidth="1"/>
    <col min="5891" max="5891" width="18.5546875" style="114" customWidth="1"/>
    <col min="5892" max="6142" width="20.88671875" style="114"/>
    <col min="6143" max="6143" width="11.88671875" style="114" customWidth="1"/>
    <col min="6144" max="6144" width="49.44140625" style="114" customWidth="1"/>
    <col min="6145" max="6145" width="15.33203125" style="114" customWidth="1"/>
    <col min="6146" max="6146" width="14.5546875" style="114" customWidth="1"/>
    <col min="6147" max="6147" width="18.5546875" style="114" customWidth="1"/>
    <col min="6148" max="6398" width="20.88671875" style="114"/>
    <col min="6399" max="6399" width="11.88671875" style="114" customWidth="1"/>
    <col min="6400" max="6400" width="49.44140625" style="114" customWidth="1"/>
    <col min="6401" max="6401" width="15.33203125" style="114" customWidth="1"/>
    <col min="6402" max="6402" width="14.5546875" style="114" customWidth="1"/>
    <col min="6403" max="6403" width="18.5546875" style="114" customWidth="1"/>
    <col min="6404" max="6654" width="20.88671875" style="114"/>
    <col min="6655" max="6655" width="11.88671875" style="114" customWidth="1"/>
    <col min="6656" max="6656" width="49.44140625" style="114" customWidth="1"/>
    <col min="6657" max="6657" width="15.33203125" style="114" customWidth="1"/>
    <col min="6658" max="6658" width="14.5546875" style="114" customWidth="1"/>
    <col min="6659" max="6659" width="18.5546875" style="114" customWidth="1"/>
    <col min="6660" max="6910" width="20.88671875" style="114"/>
    <col min="6911" max="6911" width="11.88671875" style="114" customWidth="1"/>
    <col min="6912" max="6912" width="49.44140625" style="114" customWidth="1"/>
    <col min="6913" max="6913" width="15.33203125" style="114" customWidth="1"/>
    <col min="6914" max="6914" width="14.5546875" style="114" customWidth="1"/>
    <col min="6915" max="6915" width="18.5546875" style="114" customWidth="1"/>
    <col min="6916" max="7166" width="20.88671875" style="114"/>
    <col min="7167" max="7167" width="11.88671875" style="114" customWidth="1"/>
    <col min="7168" max="7168" width="49.44140625" style="114" customWidth="1"/>
    <col min="7169" max="7169" width="15.33203125" style="114" customWidth="1"/>
    <col min="7170" max="7170" width="14.5546875" style="114" customWidth="1"/>
    <col min="7171" max="7171" width="18.5546875" style="114" customWidth="1"/>
    <col min="7172" max="7422" width="20.88671875" style="114"/>
    <col min="7423" max="7423" width="11.88671875" style="114" customWidth="1"/>
    <col min="7424" max="7424" width="49.44140625" style="114" customWidth="1"/>
    <col min="7425" max="7425" width="15.33203125" style="114" customWidth="1"/>
    <col min="7426" max="7426" width="14.5546875" style="114" customWidth="1"/>
    <col min="7427" max="7427" width="18.5546875" style="114" customWidth="1"/>
    <col min="7428" max="7678" width="20.88671875" style="114"/>
    <col min="7679" max="7679" width="11.88671875" style="114" customWidth="1"/>
    <col min="7680" max="7680" width="49.44140625" style="114" customWidth="1"/>
    <col min="7681" max="7681" width="15.33203125" style="114" customWidth="1"/>
    <col min="7682" max="7682" width="14.5546875" style="114" customWidth="1"/>
    <col min="7683" max="7683" width="18.5546875" style="114" customWidth="1"/>
    <col min="7684" max="7934" width="20.88671875" style="114"/>
    <col min="7935" max="7935" width="11.88671875" style="114" customWidth="1"/>
    <col min="7936" max="7936" width="49.44140625" style="114" customWidth="1"/>
    <col min="7937" max="7937" width="15.33203125" style="114" customWidth="1"/>
    <col min="7938" max="7938" width="14.5546875" style="114" customWidth="1"/>
    <col min="7939" max="7939" width="18.5546875" style="114" customWidth="1"/>
    <col min="7940" max="8190" width="20.88671875" style="114"/>
    <col min="8191" max="8191" width="11.88671875" style="114" customWidth="1"/>
    <col min="8192" max="8192" width="49.44140625" style="114" customWidth="1"/>
    <col min="8193" max="8193" width="15.33203125" style="114" customWidth="1"/>
    <col min="8194" max="8194" width="14.5546875" style="114" customWidth="1"/>
    <col min="8195" max="8195" width="18.5546875" style="114" customWidth="1"/>
    <col min="8196" max="8446" width="20.88671875" style="114"/>
    <col min="8447" max="8447" width="11.88671875" style="114" customWidth="1"/>
    <col min="8448" max="8448" width="49.44140625" style="114" customWidth="1"/>
    <col min="8449" max="8449" width="15.33203125" style="114" customWidth="1"/>
    <col min="8450" max="8450" width="14.5546875" style="114" customWidth="1"/>
    <col min="8451" max="8451" width="18.5546875" style="114" customWidth="1"/>
    <col min="8452" max="8702" width="20.88671875" style="114"/>
    <col min="8703" max="8703" width="11.88671875" style="114" customWidth="1"/>
    <col min="8704" max="8704" width="49.44140625" style="114" customWidth="1"/>
    <col min="8705" max="8705" width="15.33203125" style="114" customWidth="1"/>
    <col min="8706" max="8706" width="14.5546875" style="114" customWidth="1"/>
    <col min="8707" max="8707" width="18.5546875" style="114" customWidth="1"/>
    <col min="8708" max="8958" width="20.88671875" style="114"/>
    <col min="8959" max="8959" width="11.88671875" style="114" customWidth="1"/>
    <col min="8960" max="8960" width="49.44140625" style="114" customWidth="1"/>
    <col min="8961" max="8961" width="15.33203125" style="114" customWidth="1"/>
    <col min="8962" max="8962" width="14.5546875" style="114" customWidth="1"/>
    <col min="8963" max="8963" width="18.5546875" style="114" customWidth="1"/>
    <col min="8964" max="9214" width="20.88671875" style="114"/>
    <col min="9215" max="9215" width="11.88671875" style="114" customWidth="1"/>
    <col min="9216" max="9216" width="49.44140625" style="114" customWidth="1"/>
    <col min="9217" max="9217" width="15.33203125" style="114" customWidth="1"/>
    <col min="9218" max="9218" width="14.5546875" style="114" customWidth="1"/>
    <col min="9219" max="9219" width="18.5546875" style="114" customWidth="1"/>
    <col min="9220" max="9470" width="20.88671875" style="114"/>
    <col min="9471" max="9471" width="11.88671875" style="114" customWidth="1"/>
    <col min="9472" max="9472" width="49.44140625" style="114" customWidth="1"/>
    <col min="9473" max="9473" width="15.33203125" style="114" customWidth="1"/>
    <col min="9474" max="9474" width="14.5546875" style="114" customWidth="1"/>
    <col min="9475" max="9475" width="18.5546875" style="114" customWidth="1"/>
    <col min="9476" max="9726" width="20.88671875" style="114"/>
    <col min="9727" max="9727" width="11.88671875" style="114" customWidth="1"/>
    <col min="9728" max="9728" width="49.44140625" style="114" customWidth="1"/>
    <col min="9729" max="9729" width="15.33203125" style="114" customWidth="1"/>
    <col min="9730" max="9730" width="14.5546875" style="114" customWidth="1"/>
    <col min="9731" max="9731" width="18.5546875" style="114" customWidth="1"/>
    <col min="9732" max="9982" width="20.88671875" style="114"/>
    <col min="9983" max="9983" width="11.88671875" style="114" customWidth="1"/>
    <col min="9984" max="9984" width="49.44140625" style="114" customWidth="1"/>
    <col min="9985" max="9985" width="15.33203125" style="114" customWidth="1"/>
    <col min="9986" max="9986" width="14.5546875" style="114" customWidth="1"/>
    <col min="9987" max="9987" width="18.5546875" style="114" customWidth="1"/>
    <col min="9988" max="10238" width="20.88671875" style="114"/>
    <col min="10239" max="10239" width="11.88671875" style="114" customWidth="1"/>
    <col min="10240" max="10240" width="49.44140625" style="114" customWidth="1"/>
    <col min="10241" max="10241" width="15.33203125" style="114" customWidth="1"/>
    <col min="10242" max="10242" width="14.5546875" style="114" customWidth="1"/>
    <col min="10243" max="10243" width="18.5546875" style="114" customWidth="1"/>
    <col min="10244" max="10494" width="20.88671875" style="114"/>
    <col min="10495" max="10495" width="11.88671875" style="114" customWidth="1"/>
    <col min="10496" max="10496" width="49.44140625" style="114" customWidth="1"/>
    <col min="10497" max="10497" width="15.33203125" style="114" customWidth="1"/>
    <col min="10498" max="10498" width="14.5546875" style="114" customWidth="1"/>
    <col min="10499" max="10499" width="18.5546875" style="114" customWidth="1"/>
    <col min="10500" max="10750" width="20.88671875" style="114"/>
    <col min="10751" max="10751" width="11.88671875" style="114" customWidth="1"/>
    <col min="10752" max="10752" width="49.44140625" style="114" customWidth="1"/>
    <col min="10753" max="10753" width="15.33203125" style="114" customWidth="1"/>
    <col min="10754" max="10754" width="14.5546875" style="114" customWidth="1"/>
    <col min="10755" max="10755" width="18.5546875" style="114" customWidth="1"/>
    <col min="10756" max="11006" width="20.88671875" style="114"/>
    <col min="11007" max="11007" width="11.88671875" style="114" customWidth="1"/>
    <col min="11008" max="11008" width="49.44140625" style="114" customWidth="1"/>
    <col min="11009" max="11009" width="15.33203125" style="114" customWidth="1"/>
    <col min="11010" max="11010" width="14.5546875" style="114" customWidth="1"/>
    <col min="11011" max="11011" width="18.5546875" style="114" customWidth="1"/>
    <col min="11012" max="11262" width="20.88671875" style="114"/>
    <col min="11263" max="11263" width="11.88671875" style="114" customWidth="1"/>
    <col min="11264" max="11264" width="49.44140625" style="114" customWidth="1"/>
    <col min="11265" max="11265" width="15.33203125" style="114" customWidth="1"/>
    <col min="11266" max="11266" width="14.5546875" style="114" customWidth="1"/>
    <col min="11267" max="11267" width="18.5546875" style="114" customWidth="1"/>
    <col min="11268" max="11518" width="20.88671875" style="114"/>
    <col min="11519" max="11519" width="11.88671875" style="114" customWidth="1"/>
    <col min="11520" max="11520" width="49.44140625" style="114" customWidth="1"/>
    <col min="11521" max="11521" width="15.33203125" style="114" customWidth="1"/>
    <col min="11522" max="11522" width="14.5546875" style="114" customWidth="1"/>
    <col min="11523" max="11523" width="18.5546875" style="114" customWidth="1"/>
    <col min="11524" max="11774" width="20.88671875" style="114"/>
    <col min="11775" max="11775" width="11.88671875" style="114" customWidth="1"/>
    <col min="11776" max="11776" width="49.44140625" style="114" customWidth="1"/>
    <col min="11777" max="11777" width="15.33203125" style="114" customWidth="1"/>
    <col min="11778" max="11778" width="14.5546875" style="114" customWidth="1"/>
    <col min="11779" max="11779" width="18.5546875" style="114" customWidth="1"/>
    <col min="11780" max="12030" width="20.88671875" style="114"/>
    <col min="12031" max="12031" width="11.88671875" style="114" customWidth="1"/>
    <col min="12032" max="12032" width="49.44140625" style="114" customWidth="1"/>
    <col min="12033" max="12033" width="15.33203125" style="114" customWidth="1"/>
    <col min="12034" max="12034" width="14.5546875" style="114" customWidth="1"/>
    <col min="12035" max="12035" width="18.5546875" style="114" customWidth="1"/>
    <col min="12036" max="12286" width="20.88671875" style="114"/>
    <col min="12287" max="12287" width="11.88671875" style="114" customWidth="1"/>
    <col min="12288" max="12288" width="49.44140625" style="114" customWidth="1"/>
    <col min="12289" max="12289" width="15.33203125" style="114" customWidth="1"/>
    <col min="12290" max="12290" width="14.5546875" style="114" customWidth="1"/>
    <col min="12291" max="12291" width="18.5546875" style="114" customWidth="1"/>
    <col min="12292" max="12542" width="20.88671875" style="114"/>
    <col min="12543" max="12543" width="11.88671875" style="114" customWidth="1"/>
    <col min="12544" max="12544" width="49.44140625" style="114" customWidth="1"/>
    <col min="12545" max="12545" width="15.33203125" style="114" customWidth="1"/>
    <col min="12546" max="12546" width="14.5546875" style="114" customWidth="1"/>
    <col min="12547" max="12547" width="18.5546875" style="114" customWidth="1"/>
    <col min="12548" max="12798" width="20.88671875" style="114"/>
    <col min="12799" max="12799" width="11.88671875" style="114" customWidth="1"/>
    <col min="12800" max="12800" width="49.44140625" style="114" customWidth="1"/>
    <col min="12801" max="12801" width="15.33203125" style="114" customWidth="1"/>
    <col min="12802" max="12802" width="14.5546875" style="114" customWidth="1"/>
    <col min="12803" max="12803" width="18.5546875" style="114" customWidth="1"/>
    <col min="12804" max="13054" width="20.88671875" style="114"/>
    <col min="13055" max="13055" width="11.88671875" style="114" customWidth="1"/>
    <col min="13056" max="13056" width="49.44140625" style="114" customWidth="1"/>
    <col min="13057" max="13057" width="15.33203125" style="114" customWidth="1"/>
    <col min="13058" max="13058" width="14.5546875" style="114" customWidth="1"/>
    <col min="13059" max="13059" width="18.5546875" style="114" customWidth="1"/>
    <col min="13060" max="13310" width="20.88671875" style="114"/>
    <col min="13311" max="13311" width="11.88671875" style="114" customWidth="1"/>
    <col min="13312" max="13312" width="49.44140625" style="114" customWidth="1"/>
    <col min="13313" max="13313" width="15.33203125" style="114" customWidth="1"/>
    <col min="13314" max="13314" width="14.5546875" style="114" customWidth="1"/>
    <col min="13315" max="13315" width="18.5546875" style="114" customWidth="1"/>
    <col min="13316" max="13566" width="20.88671875" style="114"/>
    <col min="13567" max="13567" width="11.88671875" style="114" customWidth="1"/>
    <col min="13568" max="13568" width="49.44140625" style="114" customWidth="1"/>
    <col min="13569" max="13569" width="15.33203125" style="114" customWidth="1"/>
    <col min="13570" max="13570" width="14.5546875" style="114" customWidth="1"/>
    <col min="13571" max="13571" width="18.5546875" style="114" customWidth="1"/>
    <col min="13572" max="13822" width="20.88671875" style="114"/>
    <col min="13823" max="13823" width="11.88671875" style="114" customWidth="1"/>
    <col min="13824" max="13824" width="49.44140625" style="114" customWidth="1"/>
    <col min="13825" max="13825" width="15.33203125" style="114" customWidth="1"/>
    <col min="13826" max="13826" width="14.5546875" style="114" customWidth="1"/>
    <col min="13827" max="13827" width="18.5546875" style="114" customWidth="1"/>
    <col min="13828" max="14078" width="20.88671875" style="114"/>
    <col min="14079" max="14079" width="11.88671875" style="114" customWidth="1"/>
    <col min="14080" max="14080" width="49.44140625" style="114" customWidth="1"/>
    <col min="14081" max="14081" width="15.33203125" style="114" customWidth="1"/>
    <col min="14082" max="14082" width="14.5546875" style="114" customWidth="1"/>
    <col min="14083" max="14083" width="18.5546875" style="114" customWidth="1"/>
    <col min="14084" max="14334" width="20.88671875" style="114"/>
    <col min="14335" max="14335" width="11.88671875" style="114" customWidth="1"/>
    <col min="14336" max="14336" width="49.44140625" style="114" customWidth="1"/>
    <col min="14337" max="14337" width="15.33203125" style="114" customWidth="1"/>
    <col min="14338" max="14338" width="14.5546875" style="114" customWidth="1"/>
    <col min="14339" max="14339" width="18.5546875" style="114" customWidth="1"/>
    <col min="14340" max="14590" width="20.88671875" style="114"/>
    <col min="14591" max="14591" width="11.88671875" style="114" customWidth="1"/>
    <col min="14592" max="14592" width="49.44140625" style="114" customWidth="1"/>
    <col min="14593" max="14593" width="15.33203125" style="114" customWidth="1"/>
    <col min="14594" max="14594" width="14.5546875" style="114" customWidth="1"/>
    <col min="14595" max="14595" width="18.5546875" style="114" customWidth="1"/>
    <col min="14596" max="14846" width="20.88671875" style="114"/>
    <col min="14847" max="14847" width="11.88671875" style="114" customWidth="1"/>
    <col min="14848" max="14848" width="49.44140625" style="114" customWidth="1"/>
    <col min="14849" max="14849" width="15.33203125" style="114" customWidth="1"/>
    <col min="14850" max="14850" width="14.5546875" style="114" customWidth="1"/>
    <col min="14851" max="14851" width="18.5546875" style="114" customWidth="1"/>
    <col min="14852" max="15102" width="20.88671875" style="114"/>
    <col min="15103" max="15103" width="11.88671875" style="114" customWidth="1"/>
    <col min="15104" max="15104" width="49.44140625" style="114" customWidth="1"/>
    <col min="15105" max="15105" width="15.33203125" style="114" customWidth="1"/>
    <col min="15106" max="15106" width="14.5546875" style="114" customWidth="1"/>
    <col min="15107" max="15107" width="18.5546875" style="114" customWidth="1"/>
    <col min="15108" max="15358" width="20.88671875" style="114"/>
    <col min="15359" max="15359" width="11.88671875" style="114" customWidth="1"/>
    <col min="15360" max="15360" width="49.44140625" style="114" customWidth="1"/>
    <col min="15361" max="15361" width="15.33203125" style="114" customWidth="1"/>
    <col min="15362" max="15362" width="14.5546875" style="114" customWidth="1"/>
    <col min="15363" max="15363" width="18.5546875" style="114" customWidth="1"/>
    <col min="15364" max="15614" width="20.88671875" style="114"/>
    <col min="15615" max="15615" width="11.88671875" style="114" customWidth="1"/>
    <col min="15616" max="15616" width="49.44140625" style="114" customWidth="1"/>
    <col min="15617" max="15617" width="15.33203125" style="114" customWidth="1"/>
    <col min="15618" max="15618" width="14.5546875" style="114" customWidth="1"/>
    <col min="15619" max="15619" width="18.5546875" style="114" customWidth="1"/>
    <col min="15620" max="15870" width="20.88671875" style="114"/>
    <col min="15871" max="15871" width="11.88671875" style="114" customWidth="1"/>
    <col min="15872" max="15872" width="49.44140625" style="114" customWidth="1"/>
    <col min="15873" max="15873" width="15.33203125" style="114" customWidth="1"/>
    <col min="15874" max="15874" width="14.5546875" style="114" customWidth="1"/>
    <col min="15875" max="15875" width="18.5546875" style="114" customWidth="1"/>
    <col min="15876" max="16126" width="20.88671875" style="114"/>
    <col min="16127" max="16127" width="11.88671875" style="114" customWidth="1"/>
    <col min="16128" max="16128" width="49.44140625" style="114" customWidth="1"/>
    <col min="16129" max="16129" width="15.33203125" style="114" customWidth="1"/>
    <col min="16130" max="16130" width="14.5546875" style="114" customWidth="1"/>
    <col min="16131" max="16131" width="18.5546875" style="114" customWidth="1"/>
    <col min="16132" max="16384" width="20.88671875" style="114"/>
  </cols>
  <sheetData>
    <row r="1" spans="1:16" s="111" customFormat="1" ht="21">
      <c r="A1" s="268" t="s">
        <v>66</v>
      </c>
      <c r="B1" s="269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70"/>
    </row>
    <row r="2" spans="1:16" s="111" customFormat="1" ht="15.6">
      <c r="A2" s="271" t="s">
        <v>67</v>
      </c>
      <c r="B2" s="272"/>
      <c r="C2" s="272"/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3"/>
    </row>
    <row r="3" spans="1:16" s="111" customFormat="1" ht="15.6">
      <c r="A3" s="271" t="s">
        <v>68</v>
      </c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3"/>
    </row>
    <row r="4" spans="1:16" s="111" customFormat="1" ht="15.6">
      <c r="A4" s="274" t="s">
        <v>69</v>
      </c>
      <c r="B4" s="275"/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6"/>
    </row>
    <row r="5" spans="1:16" s="111" customFormat="1" ht="9" customHeight="1" thickBot="1">
      <c r="A5" s="265"/>
      <c r="B5" s="266"/>
      <c r="C5" s="266"/>
      <c r="D5" s="266"/>
      <c r="E5" s="266"/>
      <c r="F5" s="266"/>
      <c r="G5" s="266"/>
      <c r="H5" s="266"/>
      <c r="I5" s="266"/>
      <c r="J5" s="266"/>
      <c r="K5" s="266"/>
      <c r="L5" s="267"/>
      <c r="O5" s="206"/>
    </row>
    <row r="6" spans="1:16" s="112" customFormat="1" ht="16.2" thickBot="1">
      <c r="A6" s="115" t="s">
        <v>11</v>
      </c>
      <c r="B6" s="116" t="s">
        <v>70</v>
      </c>
      <c r="C6" s="117" t="s">
        <v>71</v>
      </c>
      <c r="D6" s="118" t="s">
        <v>72</v>
      </c>
      <c r="E6" s="118" t="s">
        <v>73</v>
      </c>
      <c r="F6" s="119" t="s">
        <v>74</v>
      </c>
      <c r="G6" s="117" t="s">
        <v>75</v>
      </c>
      <c r="H6" s="119" t="s">
        <v>76</v>
      </c>
      <c r="I6" s="160" t="s">
        <v>77</v>
      </c>
      <c r="J6" s="160" t="s">
        <v>153</v>
      </c>
      <c r="K6" s="160" t="s">
        <v>154</v>
      </c>
      <c r="L6" s="161" t="s">
        <v>155</v>
      </c>
      <c r="M6" s="160" t="s">
        <v>186</v>
      </c>
      <c r="N6" s="160" t="s">
        <v>187</v>
      </c>
      <c r="O6" s="161" t="s">
        <v>188</v>
      </c>
    </row>
    <row r="7" spans="1:16" s="111" customFormat="1">
      <c r="A7" s="252" t="str">
        <f>ORÇAMENTO!A12</f>
        <v>1</v>
      </c>
      <c r="B7" s="254" t="str">
        <f>ORÇAMENTO!D12</f>
        <v>SERVIÇOS PRELIMINARES</v>
      </c>
      <c r="C7" s="256">
        <f>ORÇAMENTO!K12</f>
        <v>2806.73</v>
      </c>
      <c r="D7" s="120">
        <f t="shared" ref="D7:O7" si="0">D8*$C$7</f>
        <v>2806.73</v>
      </c>
      <c r="E7" s="120">
        <f t="shared" si="0"/>
        <v>0</v>
      </c>
      <c r="F7" s="120">
        <f t="shared" si="0"/>
        <v>0</v>
      </c>
      <c r="G7" s="120">
        <f t="shared" si="0"/>
        <v>0</v>
      </c>
      <c r="H7" s="120">
        <f t="shared" si="0"/>
        <v>0</v>
      </c>
      <c r="I7" s="120">
        <f t="shared" si="0"/>
        <v>0</v>
      </c>
      <c r="J7" s="120">
        <f t="shared" si="0"/>
        <v>0</v>
      </c>
      <c r="K7" s="120">
        <f t="shared" si="0"/>
        <v>0</v>
      </c>
      <c r="L7" s="120">
        <f t="shared" si="0"/>
        <v>0</v>
      </c>
      <c r="M7" s="120">
        <f t="shared" si="0"/>
        <v>0</v>
      </c>
      <c r="N7" s="120">
        <f t="shared" si="0"/>
        <v>0</v>
      </c>
      <c r="O7" s="120">
        <f t="shared" si="0"/>
        <v>0</v>
      </c>
      <c r="P7" s="191">
        <f>SUM(D7:O7)-C7</f>
        <v>0</v>
      </c>
    </row>
    <row r="8" spans="1:16" s="111" customFormat="1">
      <c r="A8" s="253"/>
      <c r="B8" s="255"/>
      <c r="C8" s="257"/>
      <c r="D8" s="121">
        <v>1</v>
      </c>
      <c r="E8" s="121"/>
      <c r="F8" s="122"/>
      <c r="G8" s="122"/>
      <c r="H8" s="122"/>
      <c r="I8" s="122"/>
      <c r="J8" s="122"/>
      <c r="K8" s="122"/>
      <c r="L8" s="132"/>
      <c r="M8" s="122"/>
      <c r="N8" s="122"/>
      <c r="O8" s="132"/>
      <c r="P8" s="192">
        <f>SUM(D8:O8)</f>
        <v>1</v>
      </c>
    </row>
    <row r="9" spans="1:16" s="111" customFormat="1">
      <c r="A9" s="252" t="str">
        <f>ORÇAMENTO!A16</f>
        <v>2</v>
      </c>
      <c r="B9" s="254" t="str">
        <f>ORÇAMENTO!D16</f>
        <v>TERRAPLANAGEM / CONSERVAÇÃO BIGODES E TERRAÇOS</v>
      </c>
      <c r="C9" s="256">
        <f>ORÇAMENTO!K16</f>
        <v>231720.08000000002</v>
      </c>
      <c r="D9" s="120">
        <f>D10*$C$9</f>
        <v>11586.004000000001</v>
      </c>
      <c r="E9" s="120">
        <f t="shared" ref="E9:O9" si="1">E10*$C$9</f>
        <v>20854.807199999999</v>
      </c>
      <c r="F9" s="120">
        <f t="shared" si="1"/>
        <v>20854.807199999999</v>
      </c>
      <c r="G9" s="120">
        <f t="shared" si="1"/>
        <v>20854.807199999999</v>
      </c>
      <c r="H9" s="120">
        <f t="shared" si="1"/>
        <v>20854.807199999999</v>
      </c>
      <c r="I9" s="120">
        <f t="shared" si="1"/>
        <v>20854.807199999999</v>
      </c>
      <c r="J9" s="120">
        <f t="shared" si="1"/>
        <v>20854.807199999999</v>
      </c>
      <c r="K9" s="120">
        <f t="shared" si="1"/>
        <v>20854.807199999999</v>
      </c>
      <c r="L9" s="120">
        <f t="shared" si="1"/>
        <v>20854.807199999999</v>
      </c>
      <c r="M9" s="120">
        <f t="shared" si="1"/>
        <v>20854.807199999999</v>
      </c>
      <c r="N9" s="120">
        <f t="shared" si="1"/>
        <v>20854.807199999999</v>
      </c>
      <c r="O9" s="120">
        <f t="shared" si="1"/>
        <v>11586.004000000001</v>
      </c>
      <c r="P9" s="191"/>
    </row>
    <row r="10" spans="1:16" s="111" customFormat="1">
      <c r="A10" s="253"/>
      <c r="B10" s="255"/>
      <c r="C10" s="257"/>
      <c r="D10" s="121">
        <v>0.05</v>
      </c>
      <c r="E10" s="190">
        <v>0.09</v>
      </c>
      <c r="F10" s="190">
        <v>0.09</v>
      </c>
      <c r="G10" s="190">
        <v>0.09</v>
      </c>
      <c r="H10" s="190">
        <v>0.09</v>
      </c>
      <c r="I10" s="190">
        <v>0.09</v>
      </c>
      <c r="J10" s="190">
        <v>0.09</v>
      </c>
      <c r="K10" s="190">
        <v>0.09</v>
      </c>
      <c r="L10" s="190">
        <v>0.09</v>
      </c>
      <c r="M10" s="190">
        <v>0.09</v>
      </c>
      <c r="N10" s="122">
        <v>0.09</v>
      </c>
      <c r="O10" s="132">
        <v>0.05</v>
      </c>
      <c r="P10" s="192"/>
    </row>
    <row r="11" spans="1:16" s="111" customFormat="1">
      <c r="A11" s="252" t="str">
        <f>ORÇAMENTO!A22</f>
        <v>3</v>
      </c>
      <c r="B11" s="254" t="str">
        <f>ORÇAMENTO!D22</f>
        <v>SUB-BASE / BASE</v>
      </c>
      <c r="C11" s="256">
        <f>ORÇAMENTO!K22</f>
        <v>2417965.36</v>
      </c>
      <c r="D11" s="120">
        <f t="shared" ref="D11:O11" si="2">D12*$C$11</f>
        <v>120898.268</v>
      </c>
      <c r="E11" s="120">
        <f t="shared" si="2"/>
        <v>229706.70919999998</v>
      </c>
      <c r="F11" s="120">
        <f t="shared" si="2"/>
        <v>229706.70919999998</v>
      </c>
      <c r="G11" s="120">
        <f t="shared" si="2"/>
        <v>229706.70919999998</v>
      </c>
      <c r="H11" s="120">
        <f t="shared" si="2"/>
        <v>229706.70919999998</v>
      </c>
      <c r="I11" s="120">
        <f t="shared" si="2"/>
        <v>229706.70919999998</v>
      </c>
      <c r="J11" s="120">
        <f t="shared" si="2"/>
        <v>229706.70919999998</v>
      </c>
      <c r="K11" s="120">
        <f t="shared" si="2"/>
        <v>229706.70919999998</v>
      </c>
      <c r="L11" s="120">
        <f t="shared" si="2"/>
        <v>229706.70919999998</v>
      </c>
      <c r="M11" s="120">
        <f t="shared" si="2"/>
        <v>229706.70919999998</v>
      </c>
      <c r="N11" s="120">
        <f t="shared" si="2"/>
        <v>229706.70919999998</v>
      </c>
      <c r="O11" s="120">
        <f t="shared" si="2"/>
        <v>0</v>
      </c>
      <c r="P11" s="191">
        <f>SUM(D11:O11)-C11</f>
        <v>0</v>
      </c>
    </row>
    <row r="12" spans="1:16" s="111" customFormat="1">
      <c r="A12" s="253"/>
      <c r="B12" s="255"/>
      <c r="C12" s="257"/>
      <c r="D12" s="121">
        <v>0.05</v>
      </c>
      <c r="E12" s="190">
        <v>9.5000000000000001E-2</v>
      </c>
      <c r="F12" s="190">
        <v>9.5000000000000001E-2</v>
      </c>
      <c r="G12" s="190">
        <v>9.5000000000000001E-2</v>
      </c>
      <c r="H12" s="190">
        <v>9.5000000000000001E-2</v>
      </c>
      <c r="I12" s="190">
        <v>9.5000000000000001E-2</v>
      </c>
      <c r="J12" s="190">
        <v>9.5000000000000001E-2</v>
      </c>
      <c r="K12" s="190">
        <v>9.5000000000000001E-2</v>
      </c>
      <c r="L12" s="190">
        <v>9.5000000000000001E-2</v>
      </c>
      <c r="M12" s="190">
        <v>9.5000000000000001E-2</v>
      </c>
      <c r="N12" s="122">
        <v>9.5000000000000001E-2</v>
      </c>
      <c r="O12" s="132"/>
      <c r="P12" s="192">
        <f>SUM(D12:O12)</f>
        <v>0.99999999999999989</v>
      </c>
    </row>
    <row r="13" spans="1:16" s="111" customFormat="1">
      <c r="A13" s="252" t="str">
        <f>ORÇAMENTO!A31</f>
        <v>4</v>
      </c>
      <c r="B13" s="254" t="str">
        <f>ORÇAMENTO!D31</f>
        <v>MEIO FIO EM CONCRETO REBAIXADO</v>
      </c>
      <c r="C13" s="256">
        <f>ORÇAMENTO!K31</f>
        <v>287067.90000000002</v>
      </c>
      <c r="D13" s="120">
        <f t="shared" ref="D13:O13" si="3">D14*$C$13</f>
        <v>14353.395000000002</v>
      </c>
      <c r="E13" s="120">
        <f t="shared" si="3"/>
        <v>27271.450500000003</v>
      </c>
      <c r="F13" s="120">
        <f t="shared" si="3"/>
        <v>27271.450500000003</v>
      </c>
      <c r="G13" s="120">
        <f t="shared" si="3"/>
        <v>27271.450500000003</v>
      </c>
      <c r="H13" s="120">
        <f t="shared" si="3"/>
        <v>27271.450500000003</v>
      </c>
      <c r="I13" s="120">
        <f t="shared" si="3"/>
        <v>27271.450500000003</v>
      </c>
      <c r="J13" s="120">
        <f t="shared" si="3"/>
        <v>27271.450500000003</v>
      </c>
      <c r="K13" s="120">
        <f t="shared" si="3"/>
        <v>27271.450500000003</v>
      </c>
      <c r="L13" s="120">
        <f t="shared" si="3"/>
        <v>27271.450500000003</v>
      </c>
      <c r="M13" s="120">
        <f t="shared" si="3"/>
        <v>27271.450500000003</v>
      </c>
      <c r="N13" s="120">
        <f t="shared" si="3"/>
        <v>27271.450500000003</v>
      </c>
      <c r="O13" s="120">
        <f t="shared" si="3"/>
        <v>0</v>
      </c>
      <c r="P13" s="191">
        <f>SUM(D13:O13)-C13</f>
        <v>0</v>
      </c>
    </row>
    <row r="14" spans="1:16" s="111" customFormat="1">
      <c r="A14" s="253"/>
      <c r="B14" s="255"/>
      <c r="C14" s="257"/>
      <c r="D14" s="121">
        <v>0.05</v>
      </c>
      <c r="E14" s="190">
        <v>9.5000000000000001E-2</v>
      </c>
      <c r="F14" s="190">
        <v>9.5000000000000001E-2</v>
      </c>
      <c r="G14" s="190">
        <v>9.5000000000000001E-2</v>
      </c>
      <c r="H14" s="190">
        <v>9.5000000000000001E-2</v>
      </c>
      <c r="I14" s="190">
        <v>9.5000000000000001E-2</v>
      </c>
      <c r="J14" s="190">
        <v>9.5000000000000001E-2</v>
      </c>
      <c r="K14" s="190">
        <v>9.5000000000000001E-2</v>
      </c>
      <c r="L14" s="190">
        <v>9.5000000000000001E-2</v>
      </c>
      <c r="M14" s="190">
        <v>9.5000000000000001E-2</v>
      </c>
      <c r="N14" s="190">
        <v>9.5000000000000001E-2</v>
      </c>
      <c r="O14" s="132"/>
      <c r="P14" s="192">
        <f>SUM(D14:O14)</f>
        <v>0.99999999999999989</v>
      </c>
    </row>
    <row r="15" spans="1:16" s="111" customFormat="1">
      <c r="A15" s="252" t="str">
        <f>ORÇAMENTO!A35</f>
        <v>5</v>
      </c>
      <c r="B15" s="254" t="str">
        <f>ORÇAMENTO!D35</f>
        <v>REVESTIMENTO</v>
      </c>
      <c r="C15" s="256">
        <f>ORÇAMENTO!K35</f>
        <v>3702359.6799999997</v>
      </c>
      <c r="D15" s="120">
        <f>D16*$C$15</f>
        <v>0</v>
      </c>
      <c r="E15" s="120">
        <f t="shared" ref="E15:O15" si="4">E16*$C$15</f>
        <v>351724.16959999996</v>
      </c>
      <c r="F15" s="120">
        <f t="shared" si="4"/>
        <v>351724.16959999996</v>
      </c>
      <c r="G15" s="120">
        <f t="shared" si="4"/>
        <v>351724.16959999996</v>
      </c>
      <c r="H15" s="120">
        <f t="shared" si="4"/>
        <v>351724.16959999996</v>
      </c>
      <c r="I15" s="120">
        <f t="shared" si="4"/>
        <v>351724.16959999996</v>
      </c>
      <c r="J15" s="120">
        <f t="shared" si="4"/>
        <v>351724.16959999996</v>
      </c>
      <c r="K15" s="120">
        <f t="shared" si="4"/>
        <v>351724.16959999996</v>
      </c>
      <c r="L15" s="120">
        <f t="shared" si="4"/>
        <v>351724.16959999996</v>
      </c>
      <c r="M15" s="120">
        <f t="shared" si="4"/>
        <v>351724.16959999996</v>
      </c>
      <c r="N15" s="120">
        <f t="shared" si="4"/>
        <v>351724.16959999996</v>
      </c>
      <c r="O15" s="120">
        <f t="shared" si="4"/>
        <v>185117.984</v>
      </c>
      <c r="P15" s="191">
        <f>SUM(D15:O15)-C15</f>
        <v>0</v>
      </c>
    </row>
    <row r="16" spans="1:16" s="111" customFormat="1">
      <c r="A16" s="253"/>
      <c r="B16" s="255"/>
      <c r="C16" s="257"/>
      <c r="D16" s="121"/>
      <c r="E16" s="190">
        <v>9.5000000000000001E-2</v>
      </c>
      <c r="F16" s="190">
        <v>9.5000000000000001E-2</v>
      </c>
      <c r="G16" s="190">
        <v>9.5000000000000001E-2</v>
      </c>
      <c r="H16" s="190">
        <v>9.5000000000000001E-2</v>
      </c>
      <c r="I16" s="190">
        <v>9.5000000000000001E-2</v>
      </c>
      <c r="J16" s="190">
        <v>9.5000000000000001E-2</v>
      </c>
      <c r="K16" s="190">
        <v>9.5000000000000001E-2</v>
      </c>
      <c r="L16" s="190">
        <v>9.5000000000000001E-2</v>
      </c>
      <c r="M16" s="190">
        <v>9.5000000000000001E-2</v>
      </c>
      <c r="N16" s="190">
        <v>9.5000000000000001E-2</v>
      </c>
      <c r="O16" s="132">
        <v>0.05</v>
      </c>
      <c r="P16" s="192">
        <f>SUM(D16:O16)</f>
        <v>0.99999999999999989</v>
      </c>
    </row>
    <row r="17" spans="1:16" s="111" customFormat="1">
      <c r="A17" s="253" t="str">
        <f>ORÇAMENTO!A42</f>
        <v>6</v>
      </c>
      <c r="B17" s="255" t="str">
        <f>ORÇAMENTO!D42</f>
        <v>PROTEÇÃO DE TALUDES</v>
      </c>
      <c r="C17" s="257">
        <f>ORÇAMENTO!K42</f>
        <v>141832.17000000001</v>
      </c>
      <c r="D17" s="123">
        <f t="shared" ref="D17:O17" si="5">D18*$C$17</f>
        <v>7091.6085000000012</v>
      </c>
      <c r="E17" s="123">
        <f t="shared" si="5"/>
        <v>12764.8953</v>
      </c>
      <c r="F17" s="123">
        <f t="shared" si="5"/>
        <v>12764.8953</v>
      </c>
      <c r="G17" s="123">
        <f t="shared" si="5"/>
        <v>12764.8953</v>
      </c>
      <c r="H17" s="123">
        <f t="shared" si="5"/>
        <v>12764.8953</v>
      </c>
      <c r="I17" s="123">
        <f t="shared" si="5"/>
        <v>12764.8953</v>
      </c>
      <c r="J17" s="123">
        <f t="shared" si="5"/>
        <v>12764.8953</v>
      </c>
      <c r="K17" s="123">
        <f t="shared" si="5"/>
        <v>12764.8953</v>
      </c>
      <c r="L17" s="123">
        <f t="shared" si="5"/>
        <v>12764.8953</v>
      </c>
      <c r="M17" s="123">
        <f t="shared" si="5"/>
        <v>12764.8953</v>
      </c>
      <c r="N17" s="123">
        <f t="shared" si="5"/>
        <v>12764.8953</v>
      </c>
      <c r="O17" s="123">
        <f t="shared" si="5"/>
        <v>7091.6085000000012</v>
      </c>
      <c r="P17" s="191">
        <f>SUM(D17:O17)-C17</f>
        <v>0</v>
      </c>
    </row>
    <row r="18" spans="1:16" s="111" customFormat="1">
      <c r="A18" s="264"/>
      <c r="B18" s="261"/>
      <c r="C18" s="257"/>
      <c r="D18" s="121">
        <v>0.05</v>
      </c>
      <c r="E18" s="190">
        <v>0.09</v>
      </c>
      <c r="F18" s="190">
        <v>0.09</v>
      </c>
      <c r="G18" s="190">
        <v>0.09</v>
      </c>
      <c r="H18" s="190">
        <v>0.09</v>
      </c>
      <c r="I18" s="190">
        <v>0.09</v>
      </c>
      <c r="J18" s="190">
        <v>0.09</v>
      </c>
      <c r="K18" s="190">
        <v>0.09</v>
      </c>
      <c r="L18" s="190">
        <v>0.09</v>
      </c>
      <c r="M18" s="190">
        <v>0.09</v>
      </c>
      <c r="N18" s="190">
        <v>0.09</v>
      </c>
      <c r="O18" s="132">
        <v>0.05</v>
      </c>
      <c r="P18" s="192">
        <f>SUM(D18:O18)</f>
        <v>0.99999999999999989</v>
      </c>
    </row>
    <row r="19" spans="1:16" s="111" customFormat="1">
      <c r="A19" s="253" t="str">
        <f>ORÇAMENTO!A46</f>
        <v>7</v>
      </c>
      <c r="B19" s="255" t="str">
        <f>ORÇAMENTO!D46</f>
        <v>DRENAGEM</v>
      </c>
      <c r="C19" s="257">
        <f>ORÇAMENTO!K46</f>
        <v>20134.25</v>
      </c>
      <c r="D19" s="123">
        <f t="shared" ref="D19:O19" si="6">D20*$C$19</f>
        <v>0</v>
      </c>
      <c r="E19" s="123">
        <f t="shared" si="6"/>
        <v>10067.125</v>
      </c>
      <c r="F19" s="123">
        <f t="shared" si="6"/>
        <v>10067.125</v>
      </c>
      <c r="G19" s="123">
        <f t="shared" si="6"/>
        <v>0</v>
      </c>
      <c r="H19" s="123">
        <f t="shared" si="6"/>
        <v>0</v>
      </c>
      <c r="I19" s="123">
        <f t="shared" si="6"/>
        <v>0</v>
      </c>
      <c r="J19" s="123">
        <f t="shared" si="6"/>
        <v>0</v>
      </c>
      <c r="K19" s="123">
        <f t="shared" si="6"/>
        <v>0</v>
      </c>
      <c r="L19" s="123">
        <f t="shared" si="6"/>
        <v>0</v>
      </c>
      <c r="M19" s="123">
        <f t="shared" si="6"/>
        <v>0</v>
      </c>
      <c r="N19" s="123">
        <f t="shared" si="6"/>
        <v>0</v>
      </c>
      <c r="O19" s="123">
        <f t="shared" si="6"/>
        <v>0</v>
      </c>
      <c r="P19" s="191">
        <f>SUM(D19:O19)-C19</f>
        <v>0</v>
      </c>
    </row>
    <row r="20" spans="1:16" s="111" customFormat="1">
      <c r="A20" s="264"/>
      <c r="B20" s="261"/>
      <c r="C20" s="257"/>
      <c r="D20" s="121"/>
      <c r="E20" s="121">
        <v>0.5</v>
      </c>
      <c r="F20" s="121">
        <v>0.5</v>
      </c>
      <c r="G20" s="121"/>
      <c r="H20" s="121"/>
      <c r="I20" s="121"/>
      <c r="J20" s="121"/>
      <c r="K20" s="121"/>
      <c r="L20" s="121"/>
      <c r="M20" s="121"/>
      <c r="N20" s="121"/>
      <c r="O20" s="121"/>
      <c r="P20" s="192">
        <f>SUM(D20:O20)</f>
        <v>1</v>
      </c>
    </row>
    <row r="21" spans="1:16" s="111" customFormat="1">
      <c r="A21" s="259" t="str">
        <f>ORÇAMENTO!A55</f>
        <v>8</v>
      </c>
      <c r="B21" s="262" t="str">
        <f>ORÇAMENTO!D55</f>
        <v>CONTROLE TECNOLOGICO</v>
      </c>
      <c r="C21" s="258">
        <f>ORÇAMENTO!K55</f>
        <v>27792.959999999999</v>
      </c>
      <c r="D21" s="123">
        <f t="shared" ref="D21:O21" si="7">D22*$C$21</f>
        <v>1389.6480000000001</v>
      </c>
      <c r="E21" s="123">
        <f t="shared" si="7"/>
        <v>2501.3663999999999</v>
      </c>
      <c r="F21" s="123">
        <f t="shared" si="7"/>
        <v>2501.3663999999999</v>
      </c>
      <c r="G21" s="123">
        <f t="shared" si="7"/>
        <v>2501.3663999999999</v>
      </c>
      <c r="H21" s="123">
        <f t="shared" si="7"/>
        <v>2501.3663999999999</v>
      </c>
      <c r="I21" s="123">
        <f t="shared" si="7"/>
        <v>2501.3663999999999</v>
      </c>
      <c r="J21" s="123">
        <f t="shared" si="7"/>
        <v>2501.3663999999999</v>
      </c>
      <c r="K21" s="123">
        <f t="shared" si="7"/>
        <v>2501.3663999999999</v>
      </c>
      <c r="L21" s="123">
        <f t="shared" si="7"/>
        <v>2501.3663999999999</v>
      </c>
      <c r="M21" s="123">
        <f t="shared" si="7"/>
        <v>2501.3663999999999</v>
      </c>
      <c r="N21" s="123">
        <f t="shared" si="7"/>
        <v>2501.3663999999999</v>
      </c>
      <c r="O21" s="123">
        <f t="shared" si="7"/>
        <v>1389.6480000000001</v>
      </c>
      <c r="P21" s="191">
        <f>SUM(D21:O21)-C21</f>
        <v>0</v>
      </c>
    </row>
    <row r="22" spans="1:16" s="111" customFormat="1">
      <c r="A22" s="260"/>
      <c r="B22" s="263"/>
      <c r="C22" s="256"/>
      <c r="D22" s="121">
        <v>0.05</v>
      </c>
      <c r="E22" s="190">
        <v>0.09</v>
      </c>
      <c r="F22" s="190">
        <v>0.09</v>
      </c>
      <c r="G22" s="190">
        <v>0.09</v>
      </c>
      <c r="H22" s="190">
        <v>0.09</v>
      </c>
      <c r="I22" s="190">
        <v>0.09</v>
      </c>
      <c r="J22" s="190">
        <v>0.09</v>
      </c>
      <c r="K22" s="190">
        <v>0.09</v>
      </c>
      <c r="L22" s="190">
        <v>0.09</v>
      </c>
      <c r="M22" s="190">
        <v>0.09</v>
      </c>
      <c r="N22" s="190">
        <v>0.09</v>
      </c>
      <c r="O22" s="132">
        <v>0.05</v>
      </c>
      <c r="P22" s="192">
        <f>SUM(D22:O22)</f>
        <v>0.99999999999999989</v>
      </c>
    </row>
    <row r="23" spans="1:16" s="113" customFormat="1" ht="15.6">
      <c r="A23" s="124"/>
      <c r="B23" s="125" t="s">
        <v>78</v>
      </c>
      <c r="C23" s="126"/>
      <c r="D23" s="127">
        <f t="shared" ref="D23:O23" si="8">D7+D9+D11+D13+D15+D17+D19+D21</f>
        <v>158125.65349999999</v>
      </c>
      <c r="E23" s="127">
        <f t="shared" si="8"/>
        <v>654890.52320000005</v>
      </c>
      <c r="F23" s="127">
        <f t="shared" si="8"/>
        <v>654890.52320000005</v>
      </c>
      <c r="G23" s="127">
        <f t="shared" si="8"/>
        <v>644823.39820000005</v>
      </c>
      <c r="H23" s="127">
        <f t="shared" si="8"/>
        <v>644823.39820000005</v>
      </c>
      <c r="I23" s="127">
        <f t="shared" si="8"/>
        <v>644823.39820000005</v>
      </c>
      <c r="J23" s="127">
        <f t="shared" si="8"/>
        <v>644823.39820000005</v>
      </c>
      <c r="K23" s="127">
        <f t="shared" si="8"/>
        <v>644823.39820000005</v>
      </c>
      <c r="L23" s="127">
        <f t="shared" si="8"/>
        <v>644823.39820000005</v>
      </c>
      <c r="M23" s="127">
        <f t="shared" si="8"/>
        <v>644823.39820000005</v>
      </c>
      <c r="N23" s="127">
        <f t="shared" si="8"/>
        <v>644823.39820000005</v>
      </c>
      <c r="O23" s="127">
        <f t="shared" si="8"/>
        <v>205185.2445</v>
      </c>
    </row>
    <row r="24" spans="1:16" s="113" customFormat="1" ht="16.2" thickBot="1">
      <c r="A24" s="128"/>
      <c r="B24" s="129" t="s">
        <v>79</v>
      </c>
      <c r="C24" s="130">
        <f>SUM(C7:C22)</f>
        <v>6831679.1299999999</v>
      </c>
      <c r="D24" s="131">
        <f>D23</f>
        <v>158125.65349999999</v>
      </c>
      <c r="E24" s="131">
        <f>D24+E23</f>
        <v>813016.17670000007</v>
      </c>
      <c r="F24" s="131">
        <f t="shared" ref="F24:O24" si="9">E24+F23</f>
        <v>1467906.6999000001</v>
      </c>
      <c r="G24" s="131">
        <f t="shared" si="9"/>
        <v>2112730.0981000001</v>
      </c>
      <c r="H24" s="131">
        <f t="shared" si="9"/>
        <v>2757553.4963000002</v>
      </c>
      <c r="I24" s="131">
        <f t="shared" si="9"/>
        <v>3402376.8945000004</v>
      </c>
      <c r="J24" s="131">
        <f t="shared" si="9"/>
        <v>4047200.2927000006</v>
      </c>
      <c r="K24" s="131">
        <f t="shared" si="9"/>
        <v>4692023.6909000007</v>
      </c>
      <c r="L24" s="131">
        <f t="shared" si="9"/>
        <v>5336847.0891000004</v>
      </c>
      <c r="M24" s="131">
        <f t="shared" si="9"/>
        <v>5981670.4873000002</v>
      </c>
      <c r="N24" s="131">
        <f t="shared" si="9"/>
        <v>6626493.8854999999</v>
      </c>
      <c r="O24" s="131">
        <f t="shared" si="9"/>
        <v>6831679.1299999999</v>
      </c>
    </row>
    <row r="27" spans="1:16">
      <c r="D27" s="162"/>
      <c r="E27" s="162"/>
      <c r="F27" s="162"/>
      <c r="G27" s="162"/>
      <c r="H27" s="162"/>
      <c r="I27" s="162"/>
      <c r="J27" s="162"/>
      <c r="K27" s="162"/>
      <c r="L27" s="162"/>
      <c r="M27" s="162"/>
      <c r="N27" s="162"/>
      <c r="O27" s="162"/>
    </row>
    <row r="30" spans="1:16">
      <c r="L30" s="133"/>
      <c r="O30" s="133"/>
    </row>
  </sheetData>
  <autoFilter ref="A7:A24" xr:uid="{00000000-0009-0000-0000-000001000000}"/>
  <mergeCells count="29">
    <mergeCell ref="A5:L5"/>
    <mergeCell ref="A1:O1"/>
    <mergeCell ref="A2:O2"/>
    <mergeCell ref="A3:O3"/>
    <mergeCell ref="A4:O4"/>
    <mergeCell ref="B21:B22"/>
    <mergeCell ref="A7:A8"/>
    <mergeCell ref="A11:A12"/>
    <mergeCell ref="A13:A14"/>
    <mergeCell ref="A15:A16"/>
    <mergeCell ref="A17:A18"/>
    <mergeCell ref="A19:A20"/>
    <mergeCell ref="B19:B20"/>
    <mergeCell ref="A9:A10"/>
    <mergeCell ref="B9:B10"/>
    <mergeCell ref="C9:C10"/>
    <mergeCell ref="C21:C22"/>
    <mergeCell ref="C7:C8"/>
    <mergeCell ref="C11:C12"/>
    <mergeCell ref="C13:C14"/>
    <mergeCell ref="C15:C16"/>
    <mergeCell ref="C17:C18"/>
    <mergeCell ref="C19:C20"/>
    <mergeCell ref="A21:A22"/>
    <mergeCell ref="B7:B8"/>
    <mergeCell ref="B11:B12"/>
    <mergeCell ref="B13:B14"/>
    <mergeCell ref="B15:B16"/>
    <mergeCell ref="B17:B18"/>
  </mergeCells>
  <printOptions horizontalCentered="1"/>
  <pageMargins left="0.59055118110236227" right="0.59055118110236227" top="1.7716535433070868" bottom="0.78740157480314965" header="0.39370078740157483" footer="0"/>
  <pageSetup paperSize="9" scale="61" fitToHeight="0" orientation="landscape" horizontalDpi="300" verticalDpi="300" r:id="rId1"/>
  <headerFooter alignWithMargins="0">
    <oddFooter>&amp;RPágina &amp;P de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AJ582"/>
  <sheetViews>
    <sheetView view="pageBreakPreview" zoomScaleNormal="100" workbookViewId="0">
      <selection activeCell="C11" sqref="C11"/>
    </sheetView>
  </sheetViews>
  <sheetFormatPr defaultColWidth="12.5546875" defaultRowHeight="12.6"/>
  <cols>
    <col min="1" max="1" width="48.33203125" style="36" customWidth="1"/>
    <col min="2" max="2" width="28.6640625" style="36" customWidth="1"/>
    <col min="3" max="3" width="17" style="36" customWidth="1"/>
    <col min="4" max="257" width="12.5546875" style="37"/>
    <col min="258" max="258" width="40.88671875" style="37" customWidth="1"/>
    <col min="259" max="259" width="37.5546875" style="37" customWidth="1"/>
    <col min="260" max="513" width="12.5546875" style="37"/>
    <col min="514" max="514" width="40.88671875" style="37" customWidth="1"/>
    <col min="515" max="515" width="37.5546875" style="37" customWidth="1"/>
    <col min="516" max="769" width="12.5546875" style="37"/>
    <col min="770" max="770" width="40.88671875" style="37" customWidth="1"/>
    <col min="771" max="771" width="37.5546875" style="37" customWidth="1"/>
    <col min="772" max="1025" width="12.5546875" style="37"/>
    <col min="1026" max="1026" width="40.88671875" style="37" customWidth="1"/>
    <col min="1027" max="1027" width="37.5546875" style="37" customWidth="1"/>
    <col min="1028" max="1281" width="12.5546875" style="37"/>
    <col min="1282" max="1282" width="40.88671875" style="37" customWidth="1"/>
    <col min="1283" max="1283" width="37.5546875" style="37" customWidth="1"/>
    <col min="1284" max="1537" width="12.5546875" style="37"/>
    <col min="1538" max="1538" width="40.88671875" style="37" customWidth="1"/>
    <col min="1539" max="1539" width="37.5546875" style="37" customWidth="1"/>
    <col min="1540" max="1793" width="12.5546875" style="37"/>
    <col min="1794" max="1794" width="40.88671875" style="37" customWidth="1"/>
    <col min="1795" max="1795" width="37.5546875" style="37" customWidth="1"/>
    <col min="1796" max="2049" width="12.5546875" style="37"/>
    <col min="2050" max="2050" width="40.88671875" style="37" customWidth="1"/>
    <col min="2051" max="2051" width="37.5546875" style="37" customWidth="1"/>
    <col min="2052" max="2305" width="12.5546875" style="37"/>
    <col min="2306" max="2306" width="40.88671875" style="37" customWidth="1"/>
    <col min="2307" max="2307" width="37.5546875" style="37" customWidth="1"/>
    <col min="2308" max="2561" width="12.5546875" style="37"/>
    <col min="2562" max="2562" width="40.88671875" style="37" customWidth="1"/>
    <col min="2563" max="2563" width="37.5546875" style="37" customWidth="1"/>
    <col min="2564" max="2817" width="12.5546875" style="37"/>
    <col min="2818" max="2818" width="40.88671875" style="37" customWidth="1"/>
    <col min="2819" max="2819" width="37.5546875" style="37" customWidth="1"/>
    <col min="2820" max="3073" width="12.5546875" style="37"/>
    <col min="3074" max="3074" width="40.88671875" style="37" customWidth="1"/>
    <col min="3075" max="3075" width="37.5546875" style="37" customWidth="1"/>
    <col min="3076" max="3329" width="12.5546875" style="37"/>
    <col min="3330" max="3330" width="40.88671875" style="37" customWidth="1"/>
    <col min="3331" max="3331" width="37.5546875" style="37" customWidth="1"/>
    <col min="3332" max="3585" width="12.5546875" style="37"/>
    <col min="3586" max="3586" width="40.88671875" style="37" customWidth="1"/>
    <col min="3587" max="3587" width="37.5546875" style="37" customWidth="1"/>
    <col min="3588" max="3841" width="12.5546875" style="37"/>
    <col min="3842" max="3842" width="40.88671875" style="37" customWidth="1"/>
    <col min="3843" max="3843" width="37.5546875" style="37" customWidth="1"/>
    <col min="3844" max="4097" width="12.5546875" style="37"/>
    <col min="4098" max="4098" width="40.88671875" style="37" customWidth="1"/>
    <col min="4099" max="4099" width="37.5546875" style="37" customWidth="1"/>
    <col min="4100" max="4353" width="12.5546875" style="37"/>
    <col min="4354" max="4354" width="40.88671875" style="37" customWidth="1"/>
    <col min="4355" max="4355" width="37.5546875" style="37" customWidth="1"/>
    <col min="4356" max="4609" width="12.5546875" style="37"/>
    <col min="4610" max="4610" width="40.88671875" style="37" customWidth="1"/>
    <col min="4611" max="4611" width="37.5546875" style="37" customWidth="1"/>
    <col min="4612" max="4865" width="12.5546875" style="37"/>
    <col min="4866" max="4866" width="40.88671875" style="37" customWidth="1"/>
    <col min="4867" max="4867" width="37.5546875" style="37" customWidth="1"/>
    <col min="4868" max="5121" width="12.5546875" style="37"/>
    <col min="5122" max="5122" width="40.88671875" style="37" customWidth="1"/>
    <col min="5123" max="5123" width="37.5546875" style="37" customWidth="1"/>
    <col min="5124" max="5377" width="12.5546875" style="37"/>
    <col min="5378" max="5378" width="40.88671875" style="37" customWidth="1"/>
    <col min="5379" max="5379" width="37.5546875" style="37" customWidth="1"/>
    <col min="5380" max="5633" width="12.5546875" style="37"/>
    <col min="5634" max="5634" width="40.88671875" style="37" customWidth="1"/>
    <col min="5635" max="5635" width="37.5546875" style="37" customWidth="1"/>
    <col min="5636" max="5889" width="12.5546875" style="37"/>
    <col min="5890" max="5890" width="40.88671875" style="37" customWidth="1"/>
    <col min="5891" max="5891" width="37.5546875" style="37" customWidth="1"/>
    <col min="5892" max="6145" width="12.5546875" style="37"/>
    <col min="6146" max="6146" width="40.88671875" style="37" customWidth="1"/>
    <col min="6147" max="6147" width="37.5546875" style="37" customWidth="1"/>
    <col min="6148" max="6401" width="12.5546875" style="37"/>
    <col min="6402" max="6402" width="40.88671875" style="37" customWidth="1"/>
    <col min="6403" max="6403" width="37.5546875" style="37" customWidth="1"/>
    <col min="6404" max="6657" width="12.5546875" style="37"/>
    <col min="6658" max="6658" width="40.88671875" style="37" customWidth="1"/>
    <col min="6659" max="6659" width="37.5546875" style="37" customWidth="1"/>
    <col min="6660" max="6913" width="12.5546875" style="37"/>
    <col min="6914" max="6914" width="40.88671875" style="37" customWidth="1"/>
    <col min="6915" max="6915" width="37.5546875" style="37" customWidth="1"/>
    <col min="6916" max="7169" width="12.5546875" style="37"/>
    <col min="7170" max="7170" width="40.88671875" style="37" customWidth="1"/>
    <col min="7171" max="7171" width="37.5546875" style="37" customWidth="1"/>
    <col min="7172" max="7425" width="12.5546875" style="37"/>
    <col min="7426" max="7426" width="40.88671875" style="37" customWidth="1"/>
    <col min="7427" max="7427" width="37.5546875" style="37" customWidth="1"/>
    <col min="7428" max="7681" width="12.5546875" style="37"/>
    <col min="7682" max="7682" width="40.88671875" style="37" customWidth="1"/>
    <col min="7683" max="7683" width="37.5546875" style="37" customWidth="1"/>
    <col min="7684" max="7937" width="12.5546875" style="37"/>
    <col min="7938" max="7938" width="40.88671875" style="37" customWidth="1"/>
    <col min="7939" max="7939" width="37.5546875" style="37" customWidth="1"/>
    <col min="7940" max="8193" width="12.5546875" style="37"/>
    <col min="8194" max="8194" width="40.88671875" style="37" customWidth="1"/>
    <col min="8195" max="8195" width="37.5546875" style="37" customWidth="1"/>
    <col min="8196" max="8449" width="12.5546875" style="37"/>
    <col min="8450" max="8450" width="40.88671875" style="37" customWidth="1"/>
    <col min="8451" max="8451" width="37.5546875" style="37" customWidth="1"/>
    <col min="8452" max="8705" width="12.5546875" style="37"/>
    <col min="8706" max="8706" width="40.88671875" style="37" customWidth="1"/>
    <col min="8707" max="8707" width="37.5546875" style="37" customWidth="1"/>
    <col min="8708" max="8961" width="12.5546875" style="37"/>
    <col min="8962" max="8962" width="40.88671875" style="37" customWidth="1"/>
    <col min="8963" max="8963" width="37.5546875" style="37" customWidth="1"/>
    <col min="8964" max="9217" width="12.5546875" style="37"/>
    <col min="9218" max="9218" width="40.88671875" style="37" customWidth="1"/>
    <col min="9219" max="9219" width="37.5546875" style="37" customWidth="1"/>
    <col min="9220" max="9473" width="12.5546875" style="37"/>
    <col min="9474" max="9474" width="40.88671875" style="37" customWidth="1"/>
    <col min="9475" max="9475" width="37.5546875" style="37" customWidth="1"/>
    <col min="9476" max="9729" width="12.5546875" style="37"/>
    <col min="9730" max="9730" width="40.88671875" style="37" customWidth="1"/>
    <col min="9731" max="9731" width="37.5546875" style="37" customWidth="1"/>
    <col min="9732" max="9985" width="12.5546875" style="37"/>
    <col min="9986" max="9986" width="40.88671875" style="37" customWidth="1"/>
    <col min="9987" max="9987" width="37.5546875" style="37" customWidth="1"/>
    <col min="9988" max="10241" width="12.5546875" style="37"/>
    <col min="10242" max="10242" width="40.88671875" style="37" customWidth="1"/>
    <col min="10243" max="10243" width="37.5546875" style="37" customWidth="1"/>
    <col min="10244" max="10497" width="12.5546875" style="37"/>
    <col min="10498" max="10498" width="40.88671875" style="37" customWidth="1"/>
    <col min="10499" max="10499" width="37.5546875" style="37" customWidth="1"/>
    <col min="10500" max="10753" width="12.5546875" style="37"/>
    <col min="10754" max="10754" width="40.88671875" style="37" customWidth="1"/>
    <col min="10755" max="10755" width="37.5546875" style="37" customWidth="1"/>
    <col min="10756" max="11009" width="12.5546875" style="37"/>
    <col min="11010" max="11010" width="40.88671875" style="37" customWidth="1"/>
    <col min="11011" max="11011" width="37.5546875" style="37" customWidth="1"/>
    <col min="11012" max="11265" width="12.5546875" style="37"/>
    <col min="11266" max="11266" width="40.88671875" style="37" customWidth="1"/>
    <col min="11267" max="11267" width="37.5546875" style="37" customWidth="1"/>
    <col min="11268" max="11521" width="12.5546875" style="37"/>
    <col min="11522" max="11522" width="40.88671875" style="37" customWidth="1"/>
    <col min="11523" max="11523" width="37.5546875" style="37" customWidth="1"/>
    <col min="11524" max="11777" width="12.5546875" style="37"/>
    <col min="11778" max="11778" width="40.88671875" style="37" customWidth="1"/>
    <col min="11779" max="11779" width="37.5546875" style="37" customWidth="1"/>
    <col min="11780" max="12033" width="12.5546875" style="37"/>
    <col min="12034" max="12034" width="40.88671875" style="37" customWidth="1"/>
    <col min="12035" max="12035" width="37.5546875" style="37" customWidth="1"/>
    <col min="12036" max="12289" width="12.5546875" style="37"/>
    <col min="12290" max="12290" width="40.88671875" style="37" customWidth="1"/>
    <col min="12291" max="12291" width="37.5546875" style="37" customWidth="1"/>
    <col min="12292" max="12545" width="12.5546875" style="37"/>
    <col min="12546" max="12546" width="40.88671875" style="37" customWidth="1"/>
    <col min="12547" max="12547" width="37.5546875" style="37" customWidth="1"/>
    <col min="12548" max="12801" width="12.5546875" style="37"/>
    <col min="12802" max="12802" width="40.88671875" style="37" customWidth="1"/>
    <col min="12803" max="12803" width="37.5546875" style="37" customWidth="1"/>
    <col min="12804" max="13057" width="12.5546875" style="37"/>
    <col min="13058" max="13058" width="40.88671875" style="37" customWidth="1"/>
    <col min="13059" max="13059" width="37.5546875" style="37" customWidth="1"/>
    <col min="13060" max="13313" width="12.5546875" style="37"/>
    <col min="13314" max="13314" width="40.88671875" style="37" customWidth="1"/>
    <col min="13315" max="13315" width="37.5546875" style="37" customWidth="1"/>
    <col min="13316" max="13569" width="12.5546875" style="37"/>
    <col min="13570" max="13570" width="40.88671875" style="37" customWidth="1"/>
    <col min="13571" max="13571" width="37.5546875" style="37" customWidth="1"/>
    <col min="13572" max="13825" width="12.5546875" style="37"/>
    <col min="13826" max="13826" width="40.88671875" style="37" customWidth="1"/>
    <col min="13827" max="13827" width="37.5546875" style="37" customWidth="1"/>
    <col min="13828" max="14081" width="12.5546875" style="37"/>
    <col min="14082" max="14082" width="40.88671875" style="37" customWidth="1"/>
    <col min="14083" max="14083" width="37.5546875" style="37" customWidth="1"/>
    <col min="14084" max="14337" width="12.5546875" style="37"/>
    <col min="14338" max="14338" width="40.88671875" style="37" customWidth="1"/>
    <col min="14339" max="14339" width="37.5546875" style="37" customWidth="1"/>
    <col min="14340" max="14593" width="12.5546875" style="37"/>
    <col min="14594" max="14594" width="40.88671875" style="37" customWidth="1"/>
    <col min="14595" max="14595" width="37.5546875" style="37" customWidth="1"/>
    <col min="14596" max="14849" width="12.5546875" style="37"/>
    <col min="14850" max="14850" width="40.88671875" style="37" customWidth="1"/>
    <col min="14851" max="14851" width="37.5546875" style="37" customWidth="1"/>
    <col min="14852" max="15105" width="12.5546875" style="37"/>
    <col min="15106" max="15106" width="40.88671875" style="37" customWidth="1"/>
    <col min="15107" max="15107" width="37.5546875" style="37" customWidth="1"/>
    <col min="15108" max="15361" width="12.5546875" style="37"/>
    <col min="15362" max="15362" width="40.88671875" style="37" customWidth="1"/>
    <col min="15363" max="15363" width="37.5546875" style="37" customWidth="1"/>
    <col min="15364" max="15617" width="12.5546875" style="37"/>
    <col min="15618" max="15618" width="40.88671875" style="37" customWidth="1"/>
    <col min="15619" max="15619" width="37.5546875" style="37" customWidth="1"/>
    <col min="15620" max="15873" width="12.5546875" style="37"/>
    <col min="15874" max="15874" width="40.88671875" style="37" customWidth="1"/>
    <col min="15875" max="15875" width="37.5546875" style="37" customWidth="1"/>
    <col min="15876" max="16129" width="12.5546875" style="37"/>
    <col min="16130" max="16130" width="40.88671875" style="37" customWidth="1"/>
    <col min="16131" max="16131" width="37.5546875" style="37" customWidth="1"/>
    <col min="16132" max="16384" width="12.5546875" style="37"/>
  </cols>
  <sheetData>
    <row r="1" spans="1:11" ht="54" customHeight="1">
      <c r="A1" s="303" t="s">
        <v>80</v>
      </c>
      <c r="B1" s="301"/>
      <c r="C1" s="302"/>
      <c r="D1" s="38"/>
      <c r="E1" s="39"/>
      <c r="F1" s="39"/>
      <c r="G1" s="39"/>
      <c r="H1" s="39"/>
    </row>
    <row r="2" spans="1:11" ht="17.399999999999999">
      <c r="A2" s="280" t="s">
        <v>81</v>
      </c>
      <c r="B2" s="40" t="s">
        <v>82</v>
      </c>
      <c r="C2" s="41">
        <v>0.8</v>
      </c>
      <c r="D2" s="39"/>
      <c r="E2" s="42"/>
      <c r="F2" s="39"/>
      <c r="G2" s="39"/>
      <c r="H2" s="39"/>
    </row>
    <row r="3" spans="1:11" ht="17.399999999999999">
      <c r="A3" s="281"/>
      <c r="B3" s="40" t="s">
        <v>83</v>
      </c>
      <c r="C3" s="43">
        <v>0.65</v>
      </c>
      <c r="D3" s="39"/>
      <c r="E3" s="39" t="s">
        <v>84</v>
      </c>
      <c r="F3" s="39"/>
      <c r="G3" s="39"/>
      <c r="H3" s="39"/>
    </row>
    <row r="4" spans="1:11" ht="17.399999999999999">
      <c r="A4" s="281"/>
      <c r="B4" s="40" t="s">
        <v>85</v>
      </c>
      <c r="C4" s="43">
        <v>3</v>
      </c>
      <c r="D4" s="39"/>
      <c r="E4" s="39"/>
      <c r="F4" s="39"/>
      <c r="G4" s="39"/>
      <c r="H4" s="39"/>
    </row>
    <row r="5" spans="1:11" ht="17.399999999999999">
      <c r="A5" s="281"/>
      <c r="B5" s="44" t="s">
        <v>86</v>
      </c>
      <c r="C5" s="45">
        <v>0</v>
      </c>
      <c r="D5" s="39"/>
      <c r="E5" s="39" t="s">
        <v>84</v>
      </c>
      <c r="F5" s="39"/>
      <c r="G5" s="39"/>
      <c r="H5" s="39"/>
    </row>
    <row r="6" spans="1:11" ht="17.399999999999999">
      <c r="A6" s="282"/>
      <c r="B6" s="46" t="s">
        <v>87</v>
      </c>
      <c r="C6" s="47">
        <f>SUM(C2:C5)</f>
        <v>4.45</v>
      </c>
      <c r="D6" s="39"/>
      <c r="E6" s="39"/>
      <c r="F6" s="48"/>
      <c r="G6" s="39"/>
      <c r="H6" s="39"/>
    </row>
    <row r="7" spans="1:11" ht="17.399999999999999">
      <c r="A7" s="49" t="s">
        <v>88</v>
      </c>
      <c r="B7" s="50" t="s">
        <v>89</v>
      </c>
      <c r="C7" s="51" t="s">
        <v>90</v>
      </c>
      <c r="D7" s="39"/>
      <c r="E7" s="39"/>
      <c r="F7" s="39"/>
      <c r="G7" s="149" t="s">
        <v>91</v>
      </c>
      <c r="H7" s="39"/>
    </row>
    <row r="8" spans="1:11" ht="17.399999999999999">
      <c r="A8" s="49" t="s">
        <v>92</v>
      </c>
      <c r="B8" s="52">
        <v>4.2</v>
      </c>
      <c r="C8" s="53">
        <v>3.4</v>
      </c>
      <c r="D8" s="39"/>
      <c r="E8" s="287" t="s">
        <v>93</v>
      </c>
      <c r="F8" s="288"/>
      <c r="G8" s="288"/>
      <c r="H8" s="288"/>
      <c r="I8" s="289"/>
      <c r="J8" s="108">
        <v>4.01</v>
      </c>
      <c r="K8" s="109">
        <v>3.45</v>
      </c>
    </row>
    <row r="9" spans="1:11" ht="17.399999999999999">
      <c r="A9" s="54" t="s">
        <v>94</v>
      </c>
      <c r="B9" s="55">
        <v>0.55000000000000004</v>
      </c>
      <c r="C9" s="56">
        <v>0.85</v>
      </c>
      <c r="D9" s="39"/>
      <c r="E9" s="290"/>
      <c r="F9" s="291"/>
      <c r="G9" s="291"/>
      <c r="H9" s="291"/>
      <c r="I9" s="292"/>
      <c r="J9" s="55">
        <v>0.56000000000000005</v>
      </c>
      <c r="K9" s="56">
        <v>0.85</v>
      </c>
    </row>
    <row r="10" spans="1:11" ht="17.399999999999999">
      <c r="A10" s="54" t="s">
        <v>95</v>
      </c>
      <c r="B10" s="55">
        <v>0.4</v>
      </c>
      <c r="C10" s="56">
        <v>0.48</v>
      </c>
      <c r="D10" s="39"/>
      <c r="E10" s="293"/>
      <c r="F10" s="294"/>
      <c r="G10" s="294"/>
      <c r="H10" s="294"/>
      <c r="I10" s="295"/>
      <c r="J10" s="55">
        <v>0.4</v>
      </c>
      <c r="K10" s="56">
        <v>0.48</v>
      </c>
    </row>
    <row r="11" spans="1:11" ht="17.399999999999999">
      <c r="A11" s="54" t="s">
        <v>96</v>
      </c>
      <c r="B11" s="55">
        <v>1.2</v>
      </c>
      <c r="C11" s="56">
        <v>0.85</v>
      </c>
      <c r="D11" s="39"/>
      <c r="E11" s="57"/>
      <c r="F11" s="39"/>
      <c r="G11" s="39"/>
      <c r="H11" s="39"/>
      <c r="J11" s="55">
        <v>1.1100000000000001</v>
      </c>
      <c r="K11" s="56">
        <v>0.85</v>
      </c>
    </row>
    <row r="12" spans="1:11" ht="17.399999999999999">
      <c r="A12" s="58" t="s">
        <v>97</v>
      </c>
      <c r="B12" s="59">
        <v>7.3</v>
      </c>
      <c r="C12" s="60">
        <v>4.5</v>
      </c>
      <c r="D12" s="39"/>
      <c r="E12" s="57"/>
      <c r="F12" s="39"/>
      <c r="G12" s="39"/>
      <c r="H12" s="39"/>
      <c r="J12" s="59">
        <v>7.3</v>
      </c>
      <c r="K12" s="60">
        <v>5.1100000000000003</v>
      </c>
    </row>
    <row r="13" spans="1:11" ht="17.399999999999999">
      <c r="A13" s="61" t="s">
        <v>98</v>
      </c>
      <c r="B13" s="62">
        <f>(((((1+(B8+B9+B10)/100)*(1+B11/100)*(1+B12/100))/(1-C6/100))-1)*100)</f>
        <v>19.497500156985879</v>
      </c>
      <c r="C13" s="47">
        <f>(((((1+(C8+C9+C10)/100)*(1+C11/100)*(1+C12/100))/(1-(C3+C4+C5)/100))-1)*100)</f>
        <v>14.554347924234534</v>
      </c>
      <c r="D13" s="63"/>
      <c r="E13" s="39"/>
      <c r="F13" s="39"/>
      <c r="G13" s="39"/>
      <c r="H13" s="39"/>
    </row>
    <row r="14" spans="1:11" ht="14.4">
      <c r="A14" s="304" t="s">
        <v>99</v>
      </c>
      <c r="B14" s="305"/>
      <c r="C14" s="306"/>
      <c r="D14" s="63"/>
      <c r="E14" s="39"/>
      <c r="F14" s="39"/>
      <c r="G14" s="39"/>
      <c r="H14" s="39"/>
    </row>
    <row r="15" spans="1:11" ht="17.399999999999999">
      <c r="A15" s="64" t="s">
        <v>100</v>
      </c>
      <c r="B15" s="65">
        <f>IF(D15="X",0,ROUND(B13,2)/100)</f>
        <v>0.19500000000000001</v>
      </c>
      <c r="C15" s="66"/>
      <c r="D15" s="67"/>
      <c r="E15" s="39" t="s">
        <v>101</v>
      </c>
      <c r="G15" s="39"/>
      <c r="H15" s="39"/>
    </row>
    <row r="16" spans="1:11" ht="7.95" customHeight="1">
      <c r="A16" s="68"/>
      <c r="B16" s="68"/>
      <c r="C16" s="68"/>
      <c r="D16" s="63"/>
      <c r="E16" s="39"/>
      <c r="F16" s="39"/>
      <c r="G16" s="39"/>
      <c r="H16" s="39"/>
    </row>
    <row r="17" spans="1:13" ht="17.399999999999999">
      <c r="A17" s="64" t="s">
        <v>102</v>
      </c>
      <c r="B17" s="65">
        <f>IF(D15="X",0,ROUND(C13,2)/100)</f>
        <v>0.14550000000000002</v>
      </c>
      <c r="C17" s="66"/>
      <c r="D17" s="39"/>
      <c r="E17" s="69"/>
      <c r="F17" s="70"/>
      <c r="G17" s="70"/>
      <c r="H17" s="70"/>
      <c r="I17" s="110"/>
      <c r="J17" s="110"/>
      <c r="K17" s="110"/>
      <c r="L17" s="110"/>
      <c r="M17" s="110"/>
    </row>
    <row r="18" spans="1:13" ht="6.6" customHeight="1">
      <c r="A18" s="71"/>
      <c r="B18" s="71"/>
      <c r="C18" s="71"/>
      <c r="D18" s="39"/>
      <c r="E18" s="39"/>
      <c r="F18" s="39"/>
      <c r="G18" s="39"/>
      <c r="H18" s="39"/>
    </row>
    <row r="19" spans="1:13">
      <c r="A19" s="72"/>
      <c r="B19" s="72"/>
      <c r="C19" s="72"/>
      <c r="D19" s="39"/>
      <c r="E19" s="39"/>
      <c r="F19" s="39"/>
      <c r="G19" s="39"/>
      <c r="H19" s="39"/>
    </row>
    <row r="20" spans="1:13" ht="15.6">
      <c r="A20" s="73"/>
      <c r="B20" s="74" t="s">
        <v>103</v>
      </c>
      <c r="C20" s="72"/>
      <c r="D20" s="39"/>
      <c r="E20" s="39"/>
      <c r="F20" s="39"/>
      <c r="G20" s="39"/>
      <c r="H20" s="39"/>
    </row>
    <row r="21" spans="1:13" ht="20.399999999999999" customHeight="1">
      <c r="A21" s="75" t="s">
        <v>104</v>
      </c>
      <c r="B21" s="76">
        <v>2</v>
      </c>
      <c r="C21" s="77" t="s">
        <v>105</v>
      </c>
      <c r="D21" s="39"/>
      <c r="E21" s="42"/>
      <c r="F21" s="39"/>
      <c r="G21" s="39"/>
      <c r="H21" s="39"/>
    </row>
    <row r="22" spans="1:13" ht="20.399999999999999" customHeight="1">
      <c r="A22" s="75" t="s">
        <v>106</v>
      </c>
      <c r="B22" s="76">
        <v>40</v>
      </c>
      <c r="C22" s="77" t="s">
        <v>105</v>
      </c>
      <c r="D22" s="39"/>
      <c r="E22" s="42"/>
      <c r="F22" s="39"/>
      <c r="G22" s="39"/>
      <c r="H22" s="39"/>
    </row>
    <row r="23" spans="1:13" ht="17.399999999999999">
      <c r="A23" s="75" t="s">
        <v>107</v>
      </c>
      <c r="B23" s="150" t="s">
        <v>108</v>
      </c>
      <c r="C23" s="77" t="s">
        <v>105</v>
      </c>
      <c r="D23" s="39"/>
      <c r="E23" s="39"/>
      <c r="F23" s="39"/>
      <c r="G23" s="39"/>
      <c r="H23" s="39"/>
    </row>
    <row r="24" spans="1:13" ht="17.399999999999999">
      <c r="A24" s="75" t="s">
        <v>109</v>
      </c>
      <c r="B24" s="78">
        <f>ROUND(B21*B22/100,4)</f>
        <v>0.8</v>
      </c>
      <c r="C24" s="77" t="s">
        <v>105</v>
      </c>
      <c r="D24" s="39"/>
      <c r="E24" s="39"/>
      <c r="F24" s="39"/>
      <c r="G24" s="39"/>
      <c r="H24" s="39"/>
    </row>
    <row r="25" spans="1:13">
      <c r="A25" s="79"/>
      <c r="B25" s="80"/>
      <c r="C25" s="80"/>
      <c r="D25" s="39"/>
      <c r="E25" s="39"/>
      <c r="F25" s="39"/>
      <c r="G25" s="39"/>
      <c r="H25" s="39"/>
    </row>
    <row r="26" spans="1:13">
      <c r="A26" s="307" t="s">
        <v>110</v>
      </c>
      <c r="B26" s="308"/>
      <c r="C26" s="308"/>
      <c r="D26" s="309"/>
      <c r="E26" s="39"/>
      <c r="F26" s="39"/>
      <c r="G26" s="39"/>
      <c r="H26" s="39"/>
    </row>
    <row r="27" spans="1:13" ht="13.2">
      <c r="A27" s="81" t="s">
        <v>111</v>
      </c>
      <c r="B27" s="82" t="s">
        <v>112</v>
      </c>
      <c r="C27" s="83" t="s">
        <v>113</v>
      </c>
      <c r="D27" s="84" t="s">
        <v>114</v>
      </c>
      <c r="E27" s="39"/>
      <c r="F27" s="39"/>
      <c r="G27" s="39"/>
      <c r="H27" s="39"/>
    </row>
    <row r="28" spans="1:13" ht="13.2">
      <c r="A28" s="85" t="s">
        <v>115</v>
      </c>
      <c r="B28" s="86">
        <v>0.2034</v>
      </c>
      <c r="C28" s="87">
        <v>0.22120000000000001</v>
      </c>
      <c r="D28" s="88">
        <v>0.25</v>
      </c>
      <c r="E28" s="39"/>
      <c r="F28" s="39"/>
      <c r="G28" s="39"/>
      <c r="H28" s="39"/>
    </row>
    <row r="29" spans="1:13" ht="13.2">
      <c r="A29" s="89" t="s">
        <v>116</v>
      </c>
      <c r="B29" s="90">
        <v>0.19600000000000001</v>
      </c>
      <c r="C29" s="91">
        <v>0.20949999999999999</v>
      </c>
      <c r="D29" s="92">
        <v>0.24229999999999999</v>
      </c>
      <c r="E29" s="39"/>
      <c r="F29" s="39"/>
      <c r="G29" s="39"/>
      <c r="H29" s="39"/>
    </row>
    <row r="30" spans="1:13" ht="39.6">
      <c r="A30" s="89" t="s">
        <v>117</v>
      </c>
      <c r="B30" s="90">
        <v>0.20760000000000001</v>
      </c>
      <c r="C30" s="91">
        <v>0.24179999999999999</v>
      </c>
      <c r="D30" s="92">
        <v>0.26440000000000002</v>
      </c>
      <c r="E30" s="39"/>
      <c r="F30" s="39"/>
      <c r="G30" s="39"/>
      <c r="H30" s="39"/>
    </row>
    <row r="31" spans="1:13" ht="26.4">
      <c r="A31" s="89" t="s">
        <v>118</v>
      </c>
      <c r="B31" s="90">
        <v>0.24</v>
      </c>
      <c r="C31" s="91">
        <v>0.25840000000000002</v>
      </c>
      <c r="D31" s="92">
        <v>0.27860000000000001</v>
      </c>
      <c r="E31" s="39"/>
      <c r="F31" s="39"/>
      <c r="G31" s="39"/>
      <c r="H31" s="39"/>
    </row>
    <row r="32" spans="1:13" ht="13.2">
      <c r="A32" s="93" t="s">
        <v>119</v>
      </c>
      <c r="B32" s="94">
        <v>0.22800000000000001</v>
      </c>
      <c r="C32" s="95">
        <v>0.27479999999999999</v>
      </c>
      <c r="D32" s="96">
        <v>0.3095</v>
      </c>
      <c r="E32" s="39"/>
      <c r="F32" s="39"/>
      <c r="G32" s="39"/>
      <c r="H32" s="39"/>
    </row>
    <row r="33" spans="1:16">
      <c r="A33" s="97"/>
      <c r="B33" s="80"/>
      <c r="C33" s="80"/>
      <c r="D33" s="39"/>
      <c r="E33" s="39"/>
      <c r="F33" s="39"/>
      <c r="G33" s="39"/>
      <c r="H33" s="39"/>
    </row>
    <row r="34" spans="1:16">
      <c r="A34" s="97"/>
      <c r="B34" s="80"/>
      <c r="C34" s="80"/>
      <c r="D34" s="39"/>
      <c r="E34" s="39"/>
      <c r="F34" s="39"/>
      <c r="G34" s="39"/>
      <c r="H34" s="39"/>
    </row>
    <row r="35" spans="1:16" ht="13.2">
      <c r="A35" s="283" t="s">
        <v>120</v>
      </c>
      <c r="B35" s="82" t="s">
        <v>112</v>
      </c>
      <c r="C35" s="83" t="s">
        <v>113</v>
      </c>
      <c r="D35" s="84" t="s">
        <v>114</v>
      </c>
      <c r="E35" s="39"/>
      <c r="F35" s="39"/>
      <c r="G35" s="39"/>
      <c r="H35" s="39"/>
    </row>
    <row r="36" spans="1:16" ht="13.2">
      <c r="A36" s="284"/>
      <c r="B36" s="98">
        <v>0.111</v>
      </c>
      <c r="C36" s="99">
        <v>0.14019999999999999</v>
      </c>
      <c r="D36" s="100">
        <v>0.16800000000000001</v>
      </c>
      <c r="E36" s="39"/>
      <c r="F36" s="39"/>
      <c r="G36" s="39"/>
      <c r="H36" s="39"/>
    </row>
    <row r="37" spans="1:16">
      <c r="A37" s="97"/>
      <c r="B37" s="80"/>
      <c r="C37" s="80"/>
      <c r="D37" s="39"/>
      <c r="E37" s="39"/>
      <c r="F37" s="39"/>
      <c r="G37" s="39"/>
      <c r="H37" s="39"/>
    </row>
    <row r="38" spans="1:16">
      <c r="A38" s="97"/>
      <c r="B38" s="80"/>
      <c r="C38" s="80"/>
      <c r="D38" s="39"/>
      <c r="E38" s="39"/>
      <c r="F38" s="39"/>
      <c r="G38" s="39"/>
      <c r="H38" s="39"/>
    </row>
    <row r="39" spans="1:16" ht="13.2">
      <c r="A39" s="285" t="s">
        <v>111</v>
      </c>
      <c r="B39" s="296" t="s">
        <v>92</v>
      </c>
      <c r="C39" s="297"/>
      <c r="D39" s="298"/>
      <c r="E39" s="296" t="s">
        <v>121</v>
      </c>
      <c r="F39" s="297"/>
      <c r="G39" s="298"/>
      <c r="H39" s="296" t="s">
        <v>122</v>
      </c>
      <c r="I39" s="297"/>
      <c r="J39" s="298"/>
      <c r="K39" s="296" t="s">
        <v>123</v>
      </c>
      <c r="L39" s="299"/>
      <c r="M39" s="300"/>
      <c r="N39" s="296" t="s">
        <v>97</v>
      </c>
      <c r="O39" s="299"/>
      <c r="P39" s="300"/>
    </row>
    <row r="40" spans="1:16" ht="13.2">
      <c r="A40" s="286"/>
      <c r="B40" s="82" t="s">
        <v>112</v>
      </c>
      <c r="C40" s="83" t="s">
        <v>113</v>
      </c>
      <c r="D40" s="84" t="s">
        <v>114</v>
      </c>
      <c r="E40" s="82" t="s">
        <v>112</v>
      </c>
      <c r="F40" s="83" t="s">
        <v>113</v>
      </c>
      <c r="G40" s="84" t="s">
        <v>114</v>
      </c>
      <c r="H40" s="82" t="s">
        <v>112</v>
      </c>
      <c r="I40" s="83" t="s">
        <v>113</v>
      </c>
      <c r="J40" s="84" t="s">
        <v>114</v>
      </c>
      <c r="K40" s="82" t="s">
        <v>112</v>
      </c>
      <c r="L40" s="83" t="s">
        <v>113</v>
      </c>
      <c r="M40" s="84" t="s">
        <v>114</v>
      </c>
      <c r="N40" s="82" t="s">
        <v>112</v>
      </c>
      <c r="O40" s="83" t="s">
        <v>113</v>
      </c>
      <c r="P40" s="84" t="s">
        <v>114</v>
      </c>
    </row>
    <row r="41" spans="1:16" ht="13.2">
      <c r="A41" s="85" t="s">
        <v>115</v>
      </c>
      <c r="B41" s="86">
        <v>0.03</v>
      </c>
      <c r="C41" s="87">
        <v>0.04</v>
      </c>
      <c r="D41" s="88">
        <v>5.5E-2</v>
      </c>
      <c r="E41" s="86">
        <v>9.7000000000000003E-3</v>
      </c>
      <c r="F41" s="87">
        <v>1.2699999999999999E-2</v>
      </c>
      <c r="G41" s="88">
        <v>1.2699999999999999E-2</v>
      </c>
      <c r="H41" s="86">
        <v>8.0000000000000002E-3</v>
      </c>
      <c r="I41" s="87">
        <v>8.0000000000000002E-3</v>
      </c>
      <c r="J41" s="88">
        <v>0.01</v>
      </c>
      <c r="K41" s="86">
        <v>5.8999999999999999E-3</v>
      </c>
      <c r="L41" s="87">
        <v>1.23E-2</v>
      </c>
      <c r="M41" s="88">
        <v>1.3899999999999999E-2</v>
      </c>
      <c r="N41" s="86">
        <v>6.1600000000000002E-2</v>
      </c>
      <c r="O41" s="87">
        <v>7.3999999999999996E-2</v>
      </c>
      <c r="P41" s="88">
        <v>8.9599999999999999E-2</v>
      </c>
    </row>
    <row r="42" spans="1:16" ht="13.2">
      <c r="A42" s="89" t="s">
        <v>116</v>
      </c>
      <c r="B42" s="90">
        <v>3.7999999999999999E-2</v>
      </c>
      <c r="C42" s="91">
        <v>4.0099999999999997E-2</v>
      </c>
      <c r="D42" s="92">
        <v>4.6699999999999998E-2</v>
      </c>
      <c r="E42" s="90">
        <v>5.0000000000000001E-3</v>
      </c>
      <c r="F42" s="91">
        <v>5.5999999999999999E-3</v>
      </c>
      <c r="G42" s="92">
        <v>9.7000000000000003E-3</v>
      </c>
      <c r="H42" s="90">
        <v>3.2000000000000002E-3</v>
      </c>
      <c r="I42" s="91">
        <v>4.0000000000000001E-3</v>
      </c>
      <c r="J42" s="92">
        <v>7.4000000000000003E-3</v>
      </c>
      <c r="K42" s="90">
        <v>1.0200000000000001E-2</v>
      </c>
      <c r="L42" s="91">
        <v>1.11E-2</v>
      </c>
      <c r="M42" s="92">
        <v>1.21E-2</v>
      </c>
      <c r="N42" s="90">
        <v>6.6400000000000001E-2</v>
      </c>
      <c r="O42" s="91">
        <v>7.2999999999999995E-2</v>
      </c>
      <c r="P42" s="92">
        <v>8.6900000000000005E-2</v>
      </c>
    </row>
    <row r="43" spans="1:16" ht="39.6">
      <c r="A43" s="89" t="s">
        <v>117</v>
      </c>
      <c r="B43" s="90">
        <v>3.4299999999999997E-2</v>
      </c>
      <c r="C43" s="91">
        <v>4.9299999999999997E-2</v>
      </c>
      <c r="D43" s="92">
        <v>6.7100000000000007E-2</v>
      </c>
      <c r="E43" s="90">
        <v>0.01</v>
      </c>
      <c r="F43" s="91">
        <v>1.3899999999999999E-2</v>
      </c>
      <c r="G43" s="92">
        <v>1.7399999999999999E-2</v>
      </c>
      <c r="H43" s="90">
        <v>2.8E-3</v>
      </c>
      <c r="I43" s="91">
        <v>4.8999999999999998E-3</v>
      </c>
      <c r="J43" s="92">
        <v>7.4999999999999997E-3</v>
      </c>
      <c r="K43" s="90">
        <v>9.4000000000000004E-3</v>
      </c>
      <c r="L43" s="91">
        <v>9.9000000000000008E-3</v>
      </c>
      <c r="M43" s="92">
        <v>1.17E-2</v>
      </c>
      <c r="N43" s="90">
        <v>6.7400000000000002E-2</v>
      </c>
      <c r="O43" s="91">
        <v>8.0399999999999999E-2</v>
      </c>
      <c r="P43" s="92">
        <v>9.4E-2</v>
      </c>
    </row>
    <row r="44" spans="1:16" ht="26.4">
      <c r="A44" s="89" t="s">
        <v>118</v>
      </c>
      <c r="B44" s="90">
        <v>5.2900000000000003E-2</v>
      </c>
      <c r="C44" s="91">
        <v>5.9200000000000003E-2</v>
      </c>
      <c r="D44" s="92">
        <v>7.9299999999999995E-2</v>
      </c>
      <c r="E44" s="90">
        <v>0.01</v>
      </c>
      <c r="F44" s="91">
        <v>1.4800000000000001E-2</v>
      </c>
      <c r="G44" s="92">
        <v>1.9699999999999999E-2</v>
      </c>
      <c r="H44" s="90">
        <v>2.5000000000000001E-3</v>
      </c>
      <c r="I44" s="91">
        <v>5.1000000000000004E-3</v>
      </c>
      <c r="J44" s="92">
        <v>5.5999999999999999E-3</v>
      </c>
      <c r="K44" s="90">
        <v>1.01E-2</v>
      </c>
      <c r="L44" s="91">
        <v>1.0699999999999999E-2</v>
      </c>
      <c r="M44" s="92">
        <v>1.11E-2</v>
      </c>
      <c r="N44" s="90">
        <v>0.08</v>
      </c>
      <c r="O44" s="91">
        <v>8.3099999999999993E-2</v>
      </c>
      <c r="P44" s="92">
        <v>9.5100000000000004E-2</v>
      </c>
    </row>
    <row r="45" spans="1:16" ht="13.2">
      <c r="A45" s="93" t="s">
        <v>119</v>
      </c>
      <c r="B45" s="94">
        <v>0.04</v>
      </c>
      <c r="C45" s="95">
        <v>5.5199999999999999E-2</v>
      </c>
      <c r="D45" s="96">
        <v>7.85E-2</v>
      </c>
      <c r="E45" s="94">
        <v>1.46E-2</v>
      </c>
      <c r="F45" s="95">
        <v>2.3199999999999998E-2</v>
      </c>
      <c r="G45" s="96">
        <v>3.1600000000000003E-2</v>
      </c>
      <c r="H45" s="94">
        <v>8.0999999999999996E-3</v>
      </c>
      <c r="I45" s="95">
        <v>1.2200000000000001E-2</v>
      </c>
      <c r="J45" s="96">
        <v>1.9900000000000001E-2</v>
      </c>
      <c r="K45" s="94">
        <v>9.4000000000000004E-3</v>
      </c>
      <c r="L45" s="95">
        <v>1.0200000000000001E-2</v>
      </c>
      <c r="M45" s="96">
        <v>1.3299999999999999E-2</v>
      </c>
      <c r="N45" s="94">
        <v>7.1400000000000005E-2</v>
      </c>
      <c r="O45" s="95">
        <v>8.4000000000000005E-2</v>
      </c>
      <c r="P45" s="96">
        <v>0.1043</v>
      </c>
    </row>
    <row r="46" spans="1:16">
      <c r="A46" s="80"/>
      <c r="B46" s="80"/>
      <c r="C46" s="80"/>
      <c r="D46" s="39"/>
      <c r="E46" s="39"/>
      <c r="F46" s="39"/>
      <c r="G46" s="39"/>
      <c r="H46" s="39"/>
    </row>
    <row r="47" spans="1:16">
      <c r="A47" s="80"/>
      <c r="B47" s="80"/>
      <c r="C47" s="80"/>
      <c r="D47" s="39"/>
      <c r="E47" s="39"/>
      <c r="F47" s="39"/>
      <c r="G47" s="39"/>
      <c r="H47" s="39"/>
    </row>
    <row r="48" spans="1:16">
      <c r="A48" s="296" t="s">
        <v>124</v>
      </c>
      <c r="B48" s="301"/>
      <c r="C48" s="301"/>
      <c r="D48" s="302"/>
      <c r="E48" s="39"/>
      <c r="F48" s="39"/>
      <c r="G48" s="39"/>
    </row>
    <row r="49" spans="1:36" ht="13.2">
      <c r="A49" s="101" t="s">
        <v>125</v>
      </c>
      <c r="B49" s="102" t="s">
        <v>112</v>
      </c>
      <c r="C49" s="103" t="s">
        <v>113</v>
      </c>
      <c r="D49" s="104" t="s">
        <v>114</v>
      </c>
      <c r="E49" s="39"/>
      <c r="F49" s="39"/>
      <c r="G49" s="39"/>
    </row>
    <row r="50" spans="1:36" ht="13.2">
      <c r="A50" s="85" t="s">
        <v>92</v>
      </c>
      <c r="B50" s="86">
        <v>1.4999999999999999E-2</v>
      </c>
      <c r="C50" s="87">
        <v>3.4500000000000003E-2</v>
      </c>
      <c r="D50" s="88">
        <v>4.4900000000000002E-2</v>
      </c>
      <c r="E50" s="39"/>
      <c r="F50" s="39"/>
      <c r="G50" s="39"/>
    </row>
    <row r="51" spans="1:36" ht="13.2">
      <c r="A51" s="89" t="s">
        <v>122</v>
      </c>
      <c r="B51" s="90">
        <v>3.0000000000000001E-3</v>
      </c>
      <c r="C51" s="91">
        <v>4.7999999999999996E-3</v>
      </c>
      <c r="D51" s="92">
        <v>8.2000000000000007E-3</v>
      </c>
      <c r="E51" s="39"/>
      <c r="F51" s="39"/>
      <c r="G51" s="39"/>
    </row>
    <row r="52" spans="1:36" ht="13.2">
      <c r="A52" s="89" t="s">
        <v>121</v>
      </c>
      <c r="B52" s="90">
        <v>5.5999999999999999E-3</v>
      </c>
      <c r="C52" s="91">
        <v>8.5000000000000006E-3</v>
      </c>
      <c r="D52" s="92">
        <v>8.8999999999999999E-3</v>
      </c>
      <c r="E52" s="39"/>
      <c r="F52" s="39"/>
      <c r="G52" s="39"/>
    </row>
    <row r="53" spans="1:36" ht="13.2">
      <c r="A53" s="89" t="s">
        <v>123</v>
      </c>
      <c r="B53" s="90">
        <v>8.5000000000000006E-3</v>
      </c>
      <c r="C53" s="91">
        <v>8.5000000000000006E-3</v>
      </c>
      <c r="D53" s="92">
        <v>1.11E-2</v>
      </c>
      <c r="E53" s="39"/>
      <c r="F53" s="39"/>
      <c r="G53" s="39"/>
    </row>
    <row r="54" spans="1:36" ht="13.2">
      <c r="A54" s="93" t="s">
        <v>97</v>
      </c>
      <c r="B54" s="94">
        <v>3.5000000000000003E-2</v>
      </c>
      <c r="C54" s="95">
        <v>5.11E-2</v>
      </c>
      <c r="D54" s="96">
        <v>6.2199999999999998E-2</v>
      </c>
      <c r="E54" s="39"/>
      <c r="F54" s="39"/>
      <c r="G54" s="39"/>
    </row>
    <row r="55" spans="1:36">
      <c r="A55" s="80"/>
      <c r="B55" s="80"/>
      <c r="C55" s="105"/>
      <c r="D55" s="39"/>
      <c r="E55" s="106"/>
      <c r="F55" s="39"/>
      <c r="G55" s="39"/>
      <c r="H55" s="39"/>
    </row>
    <row r="56" spans="1:36">
      <c r="A56" s="80"/>
      <c r="B56" s="80"/>
      <c r="C56" s="80"/>
      <c r="D56" s="39"/>
      <c r="E56" s="39"/>
      <c r="F56" s="39"/>
      <c r="G56" s="39"/>
      <c r="H56" s="39"/>
    </row>
    <row r="57" spans="1:36">
      <c r="A57" s="296" t="s">
        <v>126</v>
      </c>
      <c r="B57" s="301"/>
      <c r="C57" s="301"/>
      <c r="D57" s="302"/>
      <c r="E57" s="39"/>
      <c r="F57" s="39"/>
      <c r="G57" s="39"/>
      <c r="H57" s="39"/>
    </row>
    <row r="58" spans="1:36" ht="13.2">
      <c r="A58" s="107" t="s">
        <v>111</v>
      </c>
      <c r="B58" s="82" t="s">
        <v>112</v>
      </c>
      <c r="C58" s="83" t="s">
        <v>113</v>
      </c>
      <c r="D58" s="84" t="s">
        <v>114</v>
      </c>
      <c r="E58" s="39"/>
      <c r="F58" s="39"/>
      <c r="G58" s="39"/>
      <c r="H58" s="39"/>
    </row>
    <row r="59" spans="1:36" ht="13.2">
      <c r="A59" s="85" t="s">
        <v>115</v>
      </c>
      <c r="B59" s="86">
        <v>3.49E-2</v>
      </c>
      <c r="C59" s="87">
        <v>6.2300000000000001E-2</v>
      </c>
      <c r="D59" s="88">
        <v>8.8700000000000001E-2</v>
      </c>
      <c r="E59" s="39"/>
      <c r="F59" s="39"/>
      <c r="G59" s="39"/>
      <c r="H59" s="39"/>
    </row>
    <row r="60" spans="1:36" ht="13.2">
      <c r="A60" s="89" t="s">
        <v>116</v>
      </c>
      <c r="B60" s="90">
        <v>1.9800000000000002E-2</v>
      </c>
      <c r="C60" s="91">
        <v>6.9900000000000004E-2</v>
      </c>
      <c r="D60" s="92">
        <v>0.10680000000000001</v>
      </c>
      <c r="E60" s="39"/>
      <c r="F60" s="39"/>
      <c r="G60" s="39"/>
      <c r="H60" s="39"/>
    </row>
    <row r="61" spans="1:36" ht="39.6">
      <c r="A61" s="89" t="s">
        <v>117</v>
      </c>
      <c r="B61" s="90">
        <v>4.1300000000000003E-2</v>
      </c>
      <c r="C61" s="91">
        <v>7.6399999999999996E-2</v>
      </c>
      <c r="D61" s="92">
        <v>0.1089</v>
      </c>
      <c r="E61" s="39"/>
      <c r="F61" s="39"/>
      <c r="G61" s="39"/>
      <c r="H61" s="39"/>
    </row>
    <row r="62" spans="1:36" ht="26.4">
      <c r="A62" s="89" t="s">
        <v>118</v>
      </c>
      <c r="B62" s="90">
        <v>1.8499999999999999E-2</v>
      </c>
      <c r="C62" s="91">
        <v>5.0500000000000003E-2</v>
      </c>
      <c r="D62" s="92">
        <v>7.4499999999999997E-2</v>
      </c>
      <c r="E62" s="39"/>
      <c r="F62" s="39"/>
      <c r="G62" s="39"/>
      <c r="H62" s="39"/>
      <c r="Q62" s="39"/>
      <c r="R62" s="39"/>
      <c r="S62" s="39"/>
      <c r="T62" s="39"/>
      <c r="U62" s="39"/>
      <c r="V62" s="39"/>
      <c r="W62" s="39"/>
      <c r="X62" s="39"/>
      <c r="Y62" s="39"/>
      <c r="Z62" s="39"/>
      <c r="AA62" s="39"/>
      <c r="AB62" s="39"/>
      <c r="AC62" s="39"/>
      <c r="AD62" s="39"/>
      <c r="AE62" s="39"/>
      <c r="AF62" s="39"/>
      <c r="AG62" s="39"/>
      <c r="AH62" s="39"/>
      <c r="AI62" s="39"/>
      <c r="AJ62" s="39"/>
    </row>
    <row r="63" spans="1:36" ht="13.2">
      <c r="A63" s="93" t="s">
        <v>119</v>
      </c>
      <c r="B63" s="94">
        <v>6.2300000000000001E-2</v>
      </c>
      <c r="C63" s="95">
        <v>7.4800000000000005E-2</v>
      </c>
      <c r="D63" s="96">
        <v>9.0899999999999995E-2</v>
      </c>
      <c r="E63" s="39"/>
      <c r="F63" s="39"/>
      <c r="G63" s="39"/>
      <c r="H63" s="39"/>
      <c r="Q63" s="39"/>
      <c r="R63" s="39"/>
      <c r="S63" s="39"/>
      <c r="T63" s="39"/>
      <c r="U63" s="39"/>
      <c r="V63" s="39"/>
      <c r="W63" s="39"/>
      <c r="X63" s="39"/>
      <c r="Y63" s="39"/>
      <c r="Z63" s="39"/>
      <c r="AA63" s="39"/>
      <c r="AB63" s="39"/>
      <c r="AC63" s="39"/>
      <c r="AD63" s="39"/>
      <c r="AE63" s="39"/>
      <c r="AF63" s="39"/>
      <c r="AG63" s="39"/>
      <c r="AH63" s="39"/>
      <c r="AI63" s="39"/>
      <c r="AJ63" s="39"/>
    </row>
    <row r="64" spans="1:36">
      <c r="A64" s="80"/>
      <c r="B64" s="80"/>
      <c r="C64" s="80"/>
      <c r="D64" s="39"/>
      <c r="E64" s="39"/>
      <c r="F64" s="39"/>
      <c r="G64" s="39"/>
      <c r="H64" s="39"/>
    </row>
    <row r="65" spans="1:36" ht="13.2">
      <c r="A65" s="277" t="s">
        <v>127</v>
      </c>
      <c r="B65" s="278"/>
      <c r="C65" s="278"/>
      <c r="D65" s="279"/>
      <c r="E65" s="39"/>
      <c r="F65" s="39"/>
      <c r="G65" s="39"/>
      <c r="H65" s="39"/>
      <c r="Q65" s="39"/>
      <c r="R65" s="39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9"/>
      <c r="AG65" s="39"/>
      <c r="AH65" s="39"/>
      <c r="AI65" s="39"/>
      <c r="AJ65" s="39"/>
    </row>
    <row r="66" spans="1:36">
      <c r="A66" s="80"/>
      <c r="B66" s="80"/>
      <c r="C66" s="80"/>
      <c r="D66" s="39"/>
      <c r="E66" s="39"/>
      <c r="F66" s="39"/>
      <c r="G66" s="39"/>
      <c r="H66" s="39"/>
    </row>
    <row r="67" spans="1:36">
      <c r="A67" s="80"/>
      <c r="B67" s="80"/>
      <c r="C67" s="80"/>
      <c r="D67" s="39"/>
      <c r="E67" s="39"/>
      <c r="F67" s="39"/>
      <c r="G67" s="39"/>
      <c r="H67" s="39"/>
    </row>
    <row r="68" spans="1:36">
      <c r="A68" s="80"/>
      <c r="B68" s="80"/>
      <c r="C68" s="80"/>
      <c r="D68" s="39"/>
      <c r="E68" s="39"/>
      <c r="F68" s="39"/>
      <c r="G68" s="39"/>
      <c r="H68" s="39"/>
    </row>
    <row r="69" spans="1:36">
      <c r="A69" s="80"/>
      <c r="B69" s="80"/>
      <c r="C69" s="80"/>
      <c r="D69" s="39"/>
      <c r="E69" s="39"/>
      <c r="F69" s="39"/>
      <c r="G69" s="39"/>
      <c r="H69" s="39"/>
    </row>
    <row r="70" spans="1:36">
      <c r="A70" s="80"/>
      <c r="B70" s="80"/>
      <c r="C70" s="80"/>
      <c r="D70" s="39"/>
      <c r="E70" s="39"/>
      <c r="F70" s="39"/>
      <c r="G70" s="39"/>
      <c r="H70" s="39"/>
    </row>
    <row r="71" spans="1:36">
      <c r="A71" s="80"/>
      <c r="B71" s="80"/>
      <c r="C71" s="80"/>
      <c r="D71" s="39"/>
      <c r="E71" s="39"/>
      <c r="F71" s="39"/>
      <c r="G71" s="39"/>
      <c r="H71" s="39"/>
    </row>
    <row r="72" spans="1:36">
      <c r="A72" s="80"/>
      <c r="B72" s="80"/>
      <c r="C72" s="80"/>
      <c r="D72" s="39"/>
      <c r="E72" s="39"/>
      <c r="F72" s="39"/>
      <c r="G72" s="39"/>
      <c r="H72" s="39"/>
    </row>
    <row r="73" spans="1:36">
      <c r="A73" s="80"/>
      <c r="B73" s="80"/>
      <c r="C73" s="80"/>
      <c r="D73" s="39"/>
      <c r="E73" s="39"/>
      <c r="F73" s="39"/>
      <c r="G73" s="39"/>
      <c r="H73" s="39"/>
    </row>
    <row r="74" spans="1:36">
      <c r="A74" s="80"/>
      <c r="B74" s="80"/>
      <c r="C74" s="80"/>
      <c r="D74" s="39"/>
      <c r="E74" s="39"/>
      <c r="F74" s="39"/>
      <c r="G74" s="39"/>
      <c r="H74" s="39"/>
    </row>
    <row r="75" spans="1:36">
      <c r="A75" s="80"/>
      <c r="B75" s="80"/>
      <c r="C75" s="80"/>
      <c r="D75" s="39"/>
      <c r="E75" s="39"/>
      <c r="F75" s="39"/>
      <c r="G75" s="39"/>
      <c r="H75" s="39"/>
    </row>
    <row r="76" spans="1:36">
      <c r="A76" s="80"/>
      <c r="B76" s="80"/>
      <c r="C76" s="80"/>
      <c r="D76" s="39"/>
      <c r="E76" s="39"/>
      <c r="F76" s="39"/>
      <c r="G76" s="39"/>
      <c r="H76" s="39"/>
    </row>
    <row r="77" spans="1:36">
      <c r="A77" s="80"/>
      <c r="B77" s="80"/>
      <c r="C77" s="80"/>
      <c r="D77" s="39"/>
      <c r="E77" s="39"/>
      <c r="F77" s="39"/>
      <c r="G77" s="39"/>
      <c r="H77" s="39"/>
    </row>
    <row r="78" spans="1:36">
      <c r="A78" s="80"/>
      <c r="B78" s="80"/>
      <c r="C78" s="80"/>
      <c r="D78" s="39"/>
      <c r="E78" s="39"/>
      <c r="F78" s="39"/>
      <c r="G78" s="39"/>
      <c r="H78" s="39"/>
    </row>
    <row r="79" spans="1:36">
      <c r="A79" s="80"/>
      <c r="B79" s="80"/>
      <c r="C79" s="80"/>
      <c r="D79" s="39"/>
      <c r="E79" s="39"/>
      <c r="F79" s="39"/>
      <c r="G79" s="39"/>
      <c r="H79" s="39"/>
    </row>
    <row r="80" spans="1:36">
      <c r="A80" s="80"/>
      <c r="B80" s="80"/>
      <c r="C80" s="80"/>
      <c r="D80" s="39"/>
      <c r="E80" s="39"/>
      <c r="F80" s="39"/>
      <c r="G80" s="39"/>
      <c r="H80" s="39"/>
    </row>
    <row r="81" spans="1:8">
      <c r="A81" s="80"/>
      <c r="B81" s="80"/>
      <c r="C81" s="80"/>
      <c r="D81" s="39"/>
      <c r="E81" s="39"/>
      <c r="F81" s="39"/>
      <c r="G81" s="39"/>
      <c r="H81" s="39"/>
    </row>
    <row r="82" spans="1:8">
      <c r="A82" s="80"/>
      <c r="B82" s="80"/>
      <c r="C82" s="80"/>
      <c r="D82" s="39"/>
      <c r="E82" s="39"/>
      <c r="F82" s="39"/>
      <c r="G82" s="39"/>
      <c r="H82" s="39"/>
    </row>
    <row r="83" spans="1:8">
      <c r="A83" s="80"/>
      <c r="B83" s="80"/>
      <c r="C83" s="80"/>
      <c r="D83" s="39"/>
      <c r="E83" s="39"/>
      <c r="F83" s="39"/>
      <c r="G83" s="39"/>
      <c r="H83" s="39"/>
    </row>
    <row r="84" spans="1:8">
      <c r="A84" s="80"/>
      <c r="B84" s="80"/>
      <c r="C84" s="80"/>
      <c r="D84" s="39"/>
      <c r="E84" s="39"/>
      <c r="F84" s="39"/>
      <c r="G84" s="39"/>
      <c r="H84" s="39"/>
    </row>
    <row r="85" spans="1:8">
      <c r="A85" s="80"/>
      <c r="B85" s="80"/>
      <c r="C85" s="80"/>
      <c r="D85" s="39"/>
      <c r="E85" s="39"/>
      <c r="F85" s="39"/>
      <c r="G85" s="39"/>
      <c r="H85" s="39"/>
    </row>
    <row r="86" spans="1:8">
      <c r="A86" s="80"/>
      <c r="B86" s="80"/>
      <c r="C86" s="80"/>
      <c r="D86" s="39"/>
      <c r="E86" s="39"/>
      <c r="F86" s="39"/>
      <c r="G86" s="39"/>
      <c r="H86" s="39"/>
    </row>
    <row r="87" spans="1:8">
      <c r="A87" s="80"/>
      <c r="B87" s="80"/>
      <c r="C87" s="80"/>
      <c r="D87" s="39"/>
      <c r="E87" s="39"/>
      <c r="F87" s="39"/>
      <c r="G87" s="39"/>
      <c r="H87" s="39"/>
    </row>
    <row r="88" spans="1:8">
      <c r="A88" s="80"/>
      <c r="B88" s="80"/>
      <c r="C88" s="80"/>
      <c r="D88" s="39"/>
      <c r="E88" s="39"/>
      <c r="F88" s="39"/>
      <c r="G88" s="39"/>
      <c r="H88" s="39"/>
    </row>
    <row r="89" spans="1:8">
      <c r="A89" s="80"/>
      <c r="B89" s="80"/>
      <c r="C89" s="80"/>
      <c r="D89" s="39"/>
      <c r="E89" s="39"/>
      <c r="F89" s="39"/>
      <c r="G89" s="39"/>
      <c r="H89" s="39"/>
    </row>
    <row r="90" spans="1:8">
      <c r="A90" s="80"/>
      <c r="B90" s="80"/>
      <c r="C90" s="80"/>
      <c r="D90" s="39"/>
      <c r="E90" s="39"/>
      <c r="F90" s="39"/>
      <c r="G90" s="39"/>
      <c r="H90" s="39"/>
    </row>
    <row r="91" spans="1:8">
      <c r="A91" s="80"/>
      <c r="B91" s="80"/>
      <c r="C91" s="80"/>
      <c r="D91" s="39"/>
      <c r="E91" s="39"/>
      <c r="F91" s="39"/>
      <c r="G91" s="39"/>
      <c r="H91" s="39"/>
    </row>
    <row r="92" spans="1:8">
      <c r="A92" s="80"/>
      <c r="B92" s="80"/>
      <c r="C92" s="80"/>
      <c r="D92" s="39"/>
      <c r="E92" s="39"/>
      <c r="F92" s="39"/>
      <c r="G92" s="39"/>
      <c r="H92" s="39"/>
    </row>
    <row r="93" spans="1:8">
      <c r="A93" s="80"/>
      <c r="B93" s="80"/>
      <c r="C93" s="80"/>
      <c r="D93" s="39"/>
      <c r="E93" s="39"/>
      <c r="F93" s="39"/>
      <c r="G93" s="39"/>
      <c r="H93" s="39"/>
    </row>
    <row r="94" spans="1:8">
      <c r="A94" s="80"/>
      <c r="B94" s="80"/>
      <c r="C94" s="80"/>
      <c r="D94" s="39"/>
      <c r="E94" s="39"/>
      <c r="F94" s="39"/>
      <c r="G94" s="39"/>
      <c r="H94" s="39"/>
    </row>
    <row r="95" spans="1:8">
      <c r="A95" s="80"/>
      <c r="B95" s="80"/>
      <c r="C95" s="80"/>
      <c r="D95" s="39"/>
      <c r="E95" s="39"/>
      <c r="F95" s="39"/>
      <c r="G95" s="39"/>
      <c r="H95" s="39"/>
    </row>
    <row r="96" spans="1:8">
      <c r="A96" s="80"/>
      <c r="B96" s="80"/>
      <c r="C96" s="80"/>
      <c r="D96" s="39"/>
      <c r="E96" s="39"/>
      <c r="F96" s="39"/>
      <c r="G96" s="39"/>
      <c r="H96" s="39"/>
    </row>
    <row r="97" spans="1:8">
      <c r="A97" s="80"/>
      <c r="B97" s="80"/>
      <c r="C97" s="80"/>
      <c r="D97" s="39"/>
      <c r="E97" s="39"/>
      <c r="F97" s="39"/>
      <c r="G97" s="39"/>
      <c r="H97" s="39"/>
    </row>
    <row r="98" spans="1:8">
      <c r="A98" s="80"/>
      <c r="B98" s="80"/>
      <c r="C98" s="80"/>
      <c r="D98" s="39"/>
      <c r="E98" s="39"/>
      <c r="F98" s="39"/>
      <c r="G98" s="39"/>
      <c r="H98" s="39"/>
    </row>
    <row r="99" spans="1:8">
      <c r="A99" s="80"/>
      <c r="B99" s="80"/>
      <c r="C99" s="80"/>
      <c r="D99" s="39"/>
      <c r="E99" s="39"/>
      <c r="F99" s="39"/>
      <c r="G99" s="39"/>
      <c r="H99" s="39"/>
    </row>
    <row r="100" spans="1:8">
      <c r="A100" s="80"/>
      <c r="B100" s="80"/>
      <c r="C100" s="80"/>
      <c r="D100" s="39"/>
      <c r="E100" s="39"/>
      <c r="F100" s="39"/>
      <c r="G100" s="39"/>
      <c r="H100" s="39"/>
    </row>
    <row r="101" spans="1:8">
      <c r="A101" s="80"/>
      <c r="B101" s="80"/>
      <c r="C101" s="80"/>
      <c r="D101" s="39"/>
      <c r="E101" s="39"/>
      <c r="F101" s="39"/>
      <c r="G101" s="39"/>
      <c r="H101" s="39"/>
    </row>
    <row r="102" spans="1:8">
      <c r="A102" s="80"/>
      <c r="B102" s="80"/>
      <c r="C102" s="80"/>
      <c r="D102" s="39"/>
      <c r="E102" s="39"/>
      <c r="F102" s="39"/>
      <c r="G102" s="39"/>
      <c r="H102" s="39"/>
    </row>
    <row r="103" spans="1:8">
      <c r="A103" s="80"/>
      <c r="B103" s="80"/>
      <c r="C103" s="80"/>
      <c r="D103" s="39"/>
      <c r="E103" s="39"/>
      <c r="F103" s="39"/>
      <c r="G103" s="39"/>
      <c r="H103" s="39"/>
    </row>
    <row r="104" spans="1:8">
      <c r="A104" s="80"/>
      <c r="B104" s="80"/>
      <c r="C104" s="80"/>
      <c r="D104" s="39"/>
      <c r="E104" s="39"/>
      <c r="F104" s="39"/>
      <c r="G104" s="39"/>
      <c r="H104" s="39"/>
    </row>
    <row r="105" spans="1:8">
      <c r="A105" s="80"/>
      <c r="B105" s="80"/>
      <c r="C105" s="80"/>
      <c r="D105" s="39"/>
      <c r="E105" s="39"/>
      <c r="F105" s="39"/>
      <c r="G105" s="39"/>
      <c r="H105" s="39"/>
    </row>
    <row r="106" spans="1:8">
      <c r="A106" s="80"/>
      <c r="B106" s="80"/>
      <c r="C106" s="80"/>
      <c r="D106" s="39"/>
      <c r="E106" s="39"/>
      <c r="F106" s="39"/>
      <c r="G106" s="39"/>
      <c r="H106" s="39"/>
    </row>
    <row r="107" spans="1:8">
      <c r="A107" s="80"/>
      <c r="B107" s="80"/>
      <c r="C107" s="80"/>
      <c r="D107" s="39"/>
      <c r="E107" s="39"/>
      <c r="F107" s="39"/>
      <c r="G107" s="39"/>
      <c r="H107" s="39"/>
    </row>
    <row r="108" spans="1:8">
      <c r="A108" s="80"/>
      <c r="B108" s="80"/>
      <c r="C108" s="80"/>
      <c r="D108" s="39"/>
      <c r="E108" s="39"/>
      <c r="F108" s="39"/>
      <c r="G108" s="39"/>
      <c r="H108" s="39"/>
    </row>
    <row r="109" spans="1:8">
      <c r="A109" s="80"/>
      <c r="B109" s="80"/>
      <c r="C109" s="80"/>
      <c r="D109" s="39"/>
      <c r="E109" s="39"/>
      <c r="F109" s="39"/>
      <c r="G109" s="39"/>
      <c r="H109" s="39"/>
    </row>
    <row r="110" spans="1:8">
      <c r="A110" s="80"/>
      <c r="B110" s="80"/>
      <c r="C110" s="80"/>
      <c r="D110" s="39"/>
      <c r="E110" s="39"/>
      <c r="F110" s="39"/>
      <c r="G110" s="39"/>
      <c r="H110" s="39"/>
    </row>
    <row r="111" spans="1:8">
      <c r="A111" s="80"/>
      <c r="B111" s="80"/>
      <c r="C111" s="80"/>
      <c r="D111" s="39"/>
      <c r="E111" s="39"/>
      <c r="F111" s="39"/>
      <c r="G111" s="39"/>
      <c r="H111" s="39"/>
    </row>
    <row r="112" spans="1:8">
      <c r="A112" s="80"/>
      <c r="B112" s="80"/>
      <c r="C112" s="80"/>
      <c r="D112" s="39"/>
      <c r="E112" s="39"/>
      <c r="F112" s="39"/>
      <c r="G112" s="39"/>
      <c r="H112" s="39"/>
    </row>
    <row r="113" spans="1:8">
      <c r="A113" s="80"/>
      <c r="B113" s="80"/>
      <c r="C113" s="80"/>
      <c r="D113" s="39"/>
      <c r="E113" s="39"/>
      <c r="F113" s="39"/>
      <c r="G113" s="39"/>
      <c r="H113" s="39"/>
    </row>
    <row r="114" spans="1:8">
      <c r="A114" s="80"/>
      <c r="B114" s="80"/>
      <c r="C114" s="80"/>
      <c r="D114" s="39"/>
      <c r="E114" s="39"/>
      <c r="F114" s="39"/>
      <c r="G114" s="39"/>
      <c r="H114" s="39"/>
    </row>
    <row r="115" spans="1:8">
      <c r="A115" s="80"/>
      <c r="B115" s="80"/>
      <c r="C115" s="80"/>
      <c r="D115" s="39"/>
      <c r="E115" s="39"/>
      <c r="F115" s="39"/>
      <c r="G115" s="39"/>
      <c r="H115" s="39"/>
    </row>
    <row r="116" spans="1:8">
      <c r="A116" s="80"/>
      <c r="B116" s="80"/>
      <c r="C116" s="80"/>
      <c r="D116" s="39"/>
      <c r="E116" s="39"/>
      <c r="F116" s="39"/>
      <c r="G116" s="39"/>
      <c r="H116" s="39"/>
    </row>
    <row r="117" spans="1:8">
      <c r="A117" s="80"/>
      <c r="B117" s="80"/>
      <c r="C117" s="80"/>
      <c r="D117" s="39"/>
      <c r="E117" s="39"/>
      <c r="F117" s="39"/>
      <c r="G117" s="39"/>
      <c r="H117" s="39"/>
    </row>
    <row r="118" spans="1:8">
      <c r="A118" s="80"/>
      <c r="B118" s="80"/>
      <c r="C118" s="80"/>
      <c r="D118" s="39"/>
      <c r="E118" s="39"/>
      <c r="F118" s="39"/>
      <c r="G118" s="39"/>
      <c r="H118" s="39"/>
    </row>
    <row r="119" spans="1:8">
      <c r="A119" s="80"/>
      <c r="B119" s="80"/>
      <c r="C119" s="80"/>
      <c r="D119" s="39"/>
      <c r="E119" s="39"/>
      <c r="F119" s="39"/>
      <c r="G119" s="39"/>
      <c r="H119" s="39"/>
    </row>
    <row r="120" spans="1:8">
      <c r="A120" s="80"/>
      <c r="B120" s="80"/>
      <c r="C120" s="80"/>
      <c r="D120" s="39"/>
      <c r="E120" s="39"/>
      <c r="F120" s="39"/>
      <c r="G120" s="39"/>
      <c r="H120" s="39"/>
    </row>
    <row r="121" spans="1:8">
      <c r="A121" s="80"/>
      <c r="B121" s="80"/>
      <c r="C121" s="80"/>
      <c r="D121" s="39"/>
      <c r="E121" s="39"/>
      <c r="F121" s="39"/>
      <c r="G121" s="39"/>
      <c r="H121" s="39"/>
    </row>
    <row r="122" spans="1:8">
      <c r="A122" s="80"/>
      <c r="B122" s="80"/>
      <c r="C122" s="80"/>
      <c r="D122" s="39"/>
      <c r="E122" s="39"/>
      <c r="F122" s="39"/>
      <c r="G122" s="39"/>
      <c r="H122" s="39"/>
    </row>
    <row r="123" spans="1:8">
      <c r="A123" s="80"/>
      <c r="B123" s="80"/>
      <c r="C123" s="80"/>
      <c r="D123" s="39"/>
      <c r="E123" s="39"/>
      <c r="F123" s="39"/>
      <c r="G123" s="39"/>
      <c r="H123" s="39"/>
    </row>
    <row r="124" spans="1:8">
      <c r="A124" s="80"/>
      <c r="B124" s="80"/>
      <c r="C124" s="80"/>
      <c r="D124" s="39"/>
      <c r="E124" s="39"/>
      <c r="F124" s="39"/>
      <c r="G124" s="39"/>
      <c r="H124" s="39"/>
    </row>
    <row r="125" spans="1:8">
      <c r="A125" s="80"/>
      <c r="B125" s="80"/>
      <c r="C125" s="80"/>
      <c r="D125" s="39"/>
      <c r="E125" s="39"/>
      <c r="F125" s="39"/>
      <c r="G125" s="39"/>
      <c r="H125" s="39"/>
    </row>
    <row r="126" spans="1:8">
      <c r="A126" s="80"/>
      <c r="B126" s="80"/>
      <c r="C126" s="80"/>
      <c r="D126" s="39"/>
      <c r="E126" s="39"/>
      <c r="F126" s="39"/>
      <c r="G126" s="39"/>
      <c r="H126" s="39"/>
    </row>
    <row r="127" spans="1:8">
      <c r="A127" s="80"/>
      <c r="B127" s="80"/>
      <c r="C127" s="80"/>
      <c r="D127" s="39"/>
      <c r="E127" s="39"/>
      <c r="F127" s="39"/>
      <c r="G127" s="39"/>
      <c r="H127" s="39"/>
    </row>
    <row r="128" spans="1:8">
      <c r="A128" s="80"/>
      <c r="B128" s="80"/>
      <c r="C128" s="80"/>
      <c r="D128" s="39"/>
      <c r="E128" s="39"/>
      <c r="F128" s="39"/>
      <c r="G128" s="39"/>
      <c r="H128" s="39"/>
    </row>
    <row r="129" spans="1:8">
      <c r="A129" s="80"/>
      <c r="B129" s="80"/>
      <c r="C129" s="80"/>
      <c r="D129" s="39"/>
      <c r="E129" s="39"/>
      <c r="F129" s="39"/>
      <c r="G129" s="39"/>
      <c r="H129" s="39"/>
    </row>
    <row r="130" spans="1:8">
      <c r="A130" s="80"/>
      <c r="B130" s="80"/>
      <c r="C130" s="80"/>
      <c r="D130" s="39"/>
      <c r="E130" s="39"/>
      <c r="F130" s="39"/>
      <c r="G130" s="39"/>
      <c r="H130" s="39"/>
    </row>
    <row r="131" spans="1:8">
      <c r="A131" s="80"/>
      <c r="B131" s="80"/>
      <c r="C131" s="80"/>
      <c r="D131" s="39"/>
      <c r="E131" s="39"/>
      <c r="F131" s="39"/>
      <c r="G131" s="39"/>
      <c r="H131" s="39"/>
    </row>
    <row r="132" spans="1:8">
      <c r="A132" s="80"/>
      <c r="B132" s="80"/>
      <c r="C132" s="80"/>
      <c r="D132" s="39"/>
      <c r="E132" s="39"/>
      <c r="F132" s="39"/>
      <c r="G132" s="39"/>
      <c r="H132" s="39"/>
    </row>
    <row r="133" spans="1:8">
      <c r="A133" s="80"/>
      <c r="B133" s="80"/>
      <c r="C133" s="80"/>
      <c r="D133" s="39"/>
      <c r="E133" s="39"/>
      <c r="F133" s="39"/>
      <c r="G133" s="39"/>
      <c r="H133" s="39"/>
    </row>
    <row r="134" spans="1:8">
      <c r="A134" s="80"/>
      <c r="B134" s="80"/>
      <c r="C134" s="80"/>
      <c r="D134" s="39"/>
      <c r="E134" s="39"/>
      <c r="F134" s="39"/>
      <c r="G134" s="39"/>
      <c r="H134" s="39"/>
    </row>
    <row r="135" spans="1:8">
      <c r="A135" s="80"/>
      <c r="B135" s="80"/>
      <c r="C135" s="80"/>
      <c r="D135" s="39"/>
      <c r="E135" s="39"/>
      <c r="F135" s="39"/>
      <c r="G135" s="39"/>
      <c r="H135" s="39"/>
    </row>
    <row r="136" spans="1:8">
      <c r="A136" s="80"/>
      <c r="B136" s="80"/>
      <c r="C136" s="80"/>
      <c r="D136" s="39"/>
      <c r="E136" s="39"/>
      <c r="F136" s="39"/>
      <c r="G136" s="39"/>
      <c r="H136" s="39"/>
    </row>
    <row r="137" spans="1:8">
      <c r="A137" s="80"/>
      <c r="B137" s="80"/>
      <c r="C137" s="80"/>
      <c r="D137" s="39"/>
      <c r="E137" s="39"/>
      <c r="F137" s="39"/>
      <c r="G137" s="39"/>
      <c r="H137" s="39"/>
    </row>
    <row r="138" spans="1:8">
      <c r="A138" s="80"/>
      <c r="B138" s="80"/>
      <c r="C138" s="80"/>
      <c r="D138" s="39"/>
      <c r="E138" s="39"/>
      <c r="F138" s="39"/>
      <c r="G138" s="39"/>
      <c r="H138" s="39"/>
    </row>
    <row r="139" spans="1:8">
      <c r="A139" s="80"/>
      <c r="B139" s="80"/>
      <c r="C139" s="80"/>
      <c r="D139" s="39"/>
      <c r="E139" s="39"/>
      <c r="F139" s="39"/>
      <c r="G139" s="39"/>
      <c r="H139" s="39"/>
    </row>
    <row r="140" spans="1:8">
      <c r="A140" s="80"/>
      <c r="B140" s="80"/>
      <c r="C140" s="80"/>
      <c r="D140" s="39"/>
      <c r="E140" s="39"/>
      <c r="F140" s="39"/>
      <c r="G140" s="39"/>
      <c r="H140" s="39"/>
    </row>
    <row r="141" spans="1:8">
      <c r="A141" s="80"/>
      <c r="B141" s="80"/>
      <c r="C141" s="80"/>
      <c r="D141" s="39"/>
      <c r="E141" s="39"/>
      <c r="F141" s="39"/>
      <c r="G141" s="39"/>
      <c r="H141" s="39"/>
    </row>
    <row r="142" spans="1:8">
      <c r="A142" s="80"/>
      <c r="B142" s="80"/>
      <c r="C142" s="80"/>
      <c r="D142" s="39"/>
      <c r="E142" s="39"/>
      <c r="F142" s="39"/>
      <c r="G142" s="39"/>
      <c r="H142" s="39"/>
    </row>
    <row r="143" spans="1:8">
      <c r="A143" s="80"/>
      <c r="B143" s="80"/>
      <c r="C143" s="80"/>
      <c r="D143" s="39"/>
      <c r="E143" s="39"/>
      <c r="F143" s="39"/>
      <c r="G143" s="39"/>
      <c r="H143" s="39"/>
    </row>
    <row r="144" spans="1:8">
      <c r="A144" s="80"/>
      <c r="B144" s="80"/>
      <c r="C144" s="80"/>
      <c r="D144" s="39"/>
      <c r="E144" s="39"/>
      <c r="F144" s="39"/>
      <c r="G144" s="39"/>
      <c r="H144" s="39"/>
    </row>
    <row r="145" spans="1:8">
      <c r="A145" s="80"/>
      <c r="B145" s="80"/>
      <c r="C145" s="80"/>
      <c r="D145" s="39"/>
      <c r="E145" s="39"/>
      <c r="F145" s="39"/>
      <c r="G145" s="39"/>
      <c r="H145" s="39"/>
    </row>
    <row r="146" spans="1:8">
      <c r="A146" s="80"/>
      <c r="B146" s="80"/>
      <c r="C146" s="80"/>
      <c r="D146" s="39"/>
      <c r="E146" s="39"/>
      <c r="F146" s="39"/>
      <c r="G146" s="39"/>
      <c r="H146" s="39"/>
    </row>
    <row r="147" spans="1:8">
      <c r="A147" s="80"/>
      <c r="B147" s="80"/>
      <c r="C147" s="80"/>
      <c r="D147" s="39"/>
      <c r="E147" s="39"/>
      <c r="F147" s="39"/>
      <c r="G147" s="39"/>
      <c r="H147" s="39"/>
    </row>
    <row r="148" spans="1:8">
      <c r="A148" s="80"/>
      <c r="B148" s="80"/>
      <c r="C148" s="80"/>
      <c r="D148" s="39"/>
      <c r="E148" s="39"/>
      <c r="F148" s="39"/>
      <c r="G148" s="39"/>
      <c r="H148" s="39"/>
    </row>
    <row r="149" spans="1:8">
      <c r="A149" s="80"/>
      <c r="B149" s="80"/>
      <c r="C149" s="80"/>
      <c r="D149" s="39"/>
      <c r="E149" s="39"/>
      <c r="F149" s="39"/>
      <c r="G149" s="39"/>
      <c r="H149" s="39"/>
    </row>
    <row r="150" spans="1:8">
      <c r="A150" s="80"/>
      <c r="B150" s="80"/>
      <c r="C150" s="80"/>
      <c r="D150" s="39"/>
      <c r="E150" s="39"/>
      <c r="F150" s="39"/>
      <c r="G150" s="39"/>
      <c r="H150" s="39"/>
    </row>
    <row r="151" spans="1:8">
      <c r="A151" s="80"/>
      <c r="B151" s="80"/>
      <c r="C151" s="80"/>
      <c r="D151" s="39"/>
      <c r="E151" s="39"/>
      <c r="F151" s="39"/>
      <c r="G151" s="39"/>
      <c r="H151" s="39"/>
    </row>
    <row r="152" spans="1:8">
      <c r="A152" s="80"/>
      <c r="B152" s="80"/>
      <c r="C152" s="80"/>
      <c r="D152" s="39"/>
      <c r="E152" s="39"/>
      <c r="F152" s="39"/>
      <c r="G152" s="39"/>
      <c r="H152" s="39"/>
    </row>
    <row r="153" spans="1:8">
      <c r="A153" s="80"/>
      <c r="B153" s="80"/>
      <c r="C153" s="80"/>
      <c r="D153" s="39"/>
      <c r="E153" s="39"/>
      <c r="F153" s="39"/>
      <c r="G153" s="39"/>
      <c r="H153" s="39"/>
    </row>
    <row r="154" spans="1:8">
      <c r="A154" s="80"/>
      <c r="B154" s="80"/>
      <c r="C154" s="80"/>
      <c r="D154" s="39"/>
      <c r="E154" s="39"/>
      <c r="F154" s="39"/>
      <c r="G154" s="39"/>
      <c r="H154" s="39"/>
    </row>
    <row r="155" spans="1:8">
      <c r="A155" s="80"/>
      <c r="B155" s="80"/>
      <c r="C155" s="80"/>
      <c r="D155" s="39"/>
      <c r="E155" s="39"/>
      <c r="F155" s="39"/>
      <c r="G155" s="39"/>
      <c r="H155" s="39"/>
    </row>
    <row r="156" spans="1:8">
      <c r="A156" s="80"/>
      <c r="B156" s="80"/>
      <c r="C156" s="80"/>
      <c r="D156" s="39"/>
      <c r="E156" s="39"/>
      <c r="F156" s="39"/>
      <c r="G156" s="39"/>
      <c r="H156" s="39"/>
    </row>
    <row r="157" spans="1:8">
      <c r="A157" s="80"/>
      <c r="B157" s="80"/>
      <c r="C157" s="80"/>
      <c r="D157" s="39"/>
      <c r="E157" s="39"/>
      <c r="F157" s="39"/>
      <c r="G157" s="39"/>
      <c r="H157" s="39"/>
    </row>
    <row r="158" spans="1:8">
      <c r="A158" s="80"/>
      <c r="B158" s="80"/>
      <c r="C158" s="80"/>
      <c r="D158" s="39"/>
      <c r="E158" s="39"/>
      <c r="F158" s="39"/>
      <c r="G158" s="39"/>
      <c r="H158" s="39"/>
    </row>
    <row r="159" spans="1:8">
      <c r="A159" s="80"/>
      <c r="B159" s="80"/>
      <c r="C159" s="80"/>
      <c r="D159" s="39"/>
      <c r="E159" s="39"/>
      <c r="F159" s="39"/>
      <c r="G159" s="39"/>
      <c r="H159" s="39"/>
    </row>
    <row r="160" spans="1:8">
      <c r="A160" s="80"/>
      <c r="B160" s="80"/>
      <c r="C160" s="80"/>
      <c r="D160" s="39"/>
      <c r="E160" s="39"/>
      <c r="F160" s="39"/>
      <c r="G160" s="39"/>
      <c r="H160" s="39"/>
    </row>
    <row r="161" spans="1:8">
      <c r="A161" s="80"/>
      <c r="B161" s="80"/>
      <c r="C161" s="80"/>
      <c r="D161" s="39"/>
      <c r="E161" s="39"/>
      <c r="F161" s="39"/>
      <c r="G161" s="39"/>
      <c r="H161" s="39"/>
    </row>
    <row r="162" spans="1:8">
      <c r="A162" s="80"/>
      <c r="B162" s="80"/>
      <c r="C162" s="80"/>
      <c r="D162" s="39"/>
      <c r="E162" s="39"/>
      <c r="F162" s="39"/>
      <c r="G162" s="39"/>
      <c r="H162" s="39"/>
    </row>
    <row r="163" spans="1:8">
      <c r="A163" s="80"/>
      <c r="B163" s="80"/>
      <c r="C163" s="80"/>
      <c r="D163" s="39"/>
      <c r="E163" s="39"/>
      <c r="F163" s="39"/>
      <c r="G163" s="39"/>
      <c r="H163" s="39"/>
    </row>
    <row r="164" spans="1:8">
      <c r="A164" s="80"/>
      <c r="B164" s="80"/>
      <c r="C164" s="80"/>
      <c r="D164" s="39"/>
      <c r="E164" s="39"/>
      <c r="F164" s="39"/>
      <c r="G164" s="39"/>
      <c r="H164" s="39"/>
    </row>
    <row r="165" spans="1:8">
      <c r="A165" s="80"/>
      <c r="B165" s="80"/>
      <c r="C165" s="80"/>
      <c r="D165" s="39"/>
      <c r="E165" s="39"/>
      <c r="F165" s="39"/>
      <c r="G165" s="39"/>
      <c r="H165" s="39"/>
    </row>
    <row r="166" spans="1:8">
      <c r="A166" s="80"/>
      <c r="B166" s="80"/>
      <c r="C166" s="80"/>
      <c r="D166" s="39"/>
      <c r="E166" s="39"/>
      <c r="F166" s="39"/>
      <c r="G166" s="39"/>
      <c r="H166" s="39"/>
    </row>
    <row r="167" spans="1:8">
      <c r="A167" s="80"/>
      <c r="B167" s="80"/>
      <c r="C167" s="80"/>
      <c r="D167" s="39"/>
      <c r="E167" s="39"/>
      <c r="F167" s="39"/>
      <c r="G167" s="39"/>
      <c r="H167" s="39"/>
    </row>
    <row r="168" spans="1:8">
      <c r="A168" s="80"/>
      <c r="B168" s="80"/>
      <c r="C168" s="80"/>
      <c r="D168" s="39"/>
      <c r="E168" s="39"/>
      <c r="F168" s="39"/>
      <c r="G168" s="39"/>
      <c r="H168" s="39"/>
    </row>
    <row r="169" spans="1:8">
      <c r="A169" s="80"/>
      <c r="B169" s="80"/>
      <c r="C169" s="80"/>
      <c r="D169" s="39"/>
      <c r="E169" s="39"/>
      <c r="F169" s="39"/>
      <c r="G169" s="39"/>
      <c r="H169" s="39"/>
    </row>
    <row r="170" spans="1:8">
      <c r="A170" s="80"/>
      <c r="B170" s="80"/>
      <c r="C170" s="80"/>
      <c r="D170" s="39"/>
      <c r="E170" s="39"/>
      <c r="F170" s="39"/>
      <c r="G170" s="39"/>
      <c r="H170" s="39"/>
    </row>
    <row r="171" spans="1:8">
      <c r="A171" s="80"/>
      <c r="B171" s="80"/>
      <c r="C171" s="80"/>
      <c r="D171" s="39"/>
      <c r="E171" s="39"/>
      <c r="F171" s="39"/>
      <c r="G171" s="39"/>
      <c r="H171" s="39"/>
    </row>
    <row r="172" spans="1:8">
      <c r="A172" s="80"/>
      <c r="B172" s="80"/>
      <c r="C172" s="80"/>
      <c r="D172" s="39"/>
      <c r="E172" s="39"/>
      <c r="F172" s="39"/>
      <c r="G172" s="39"/>
      <c r="H172" s="39"/>
    </row>
    <row r="173" spans="1:8">
      <c r="A173" s="80"/>
      <c r="B173" s="80"/>
      <c r="C173" s="80"/>
      <c r="D173" s="39"/>
      <c r="E173" s="39"/>
      <c r="F173" s="39"/>
      <c r="G173" s="39"/>
      <c r="H173" s="39"/>
    </row>
    <row r="174" spans="1:8">
      <c r="A174" s="80"/>
      <c r="B174" s="80"/>
      <c r="C174" s="80"/>
      <c r="D174" s="39"/>
      <c r="E174" s="39"/>
      <c r="F174" s="39"/>
      <c r="G174" s="39"/>
      <c r="H174" s="39"/>
    </row>
    <row r="175" spans="1:8">
      <c r="A175" s="80"/>
      <c r="B175" s="80"/>
      <c r="C175" s="80"/>
      <c r="D175" s="39"/>
      <c r="E175" s="39"/>
      <c r="F175" s="39"/>
      <c r="G175" s="39"/>
      <c r="H175" s="39"/>
    </row>
    <row r="176" spans="1:8">
      <c r="A176" s="80"/>
      <c r="B176" s="80"/>
      <c r="C176" s="80"/>
      <c r="D176" s="39"/>
      <c r="E176" s="39"/>
      <c r="F176" s="39"/>
      <c r="G176" s="39"/>
      <c r="H176" s="39"/>
    </row>
    <row r="177" spans="1:8">
      <c r="A177" s="80"/>
      <c r="B177" s="80"/>
      <c r="C177" s="80"/>
      <c r="D177" s="39"/>
      <c r="E177" s="39"/>
      <c r="F177" s="39"/>
      <c r="G177" s="39"/>
      <c r="H177" s="39"/>
    </row>
    <row r="178" spans="1:8">
      <c r="A178" s="80"/>
      <c r="B178" s="80"/>
      <c r="C178" s="80"/>
      <c r="D178" s="39"/>
      <c r="E178" s="39"/>
      <c r="F178" s="39"/>
      <c r="G178" s="39"/>
      <c r="H178" s="39"/>
    </row>
    <row r="179" spans="1:8">
      <c r="A179" s="80"/>
      <c r="B179" s="80"/>
      <c r="C179" s="80"/>
      <c r="D179" s="39"/>
      <c r="E179" s="39"/>
      <c r="F179" s="39"/>
      <c r="G179" s="39"/>
      <c r="H179" s="39"/>
    </row>
    <row r="180" spans="1:8">
      <c r="A180" s="80"/>
      <c r="B180" s="80"/>
      <c r="C180" s="80"/>
      <c r="D180" s="39"/>
      <c r="E180" s="39"/>
      <c r="F180" s="39"/>
      <c r="G180" s="39"/>
      <c r="H180" s="39"/>
    </row>
    <row r="181" spans="1:8">
      <c r="A181" s="80"/>
      <c r="B181" s="80"/>
      <c r="C181" s="80"/>
      <c r="D181" s="39"/>
      <c r="E181" s="39"/>
      <c r="F181" s="39"/>
      <c r="G181" s="39"/>
      <c r="H181" s="39"/>
    </row>
    <row r="182" spans="1:8">
      <c r="A182" s="80"/>
      <c r="B182" s="80"/>
      <c r="C182" s="80"/>
      <c r="D182" s="39"/>
      <c r="E182" s="39"/>
      <c r="F182" s="39"/>
      <c r="G182" s="39"/>
      <c r="H182" s="39"/>
    </row>
    <row r="183" spans="1:8">
      <c r="A183" s="80"/>
      <c r="B183" s="80"/>
      <c r="C183" s="80"/>
      <c r="D183" s="39"/>
      <c r="E183" s="39"/>
      <c r="F183" s="39"/>
      <c r="G183" s="39"/>
      <c r="H183" s="39"/>
    </row>
    <row r="184" spans="1:8">
      <c r="A184" s="80"/>
      <c r="B184" s="80"/>
      <c r="C184" s="80"/>
      <c r="D184" s="39"/>
      <c r="E184" s="39"/>
      <c r="F184" s="39"/>
      <c r="G184" s="39"/>
      <c r="H184" s="39"/>
    </row>
    <row r="185" spans="1:8">
      <c r="A185" s="80"/>
      <c r="B185" s="80"/>
      <c r="C185" s="80"/>
      <c r="D185" s="39"/>
      <c r="E185" s="39"/>
      <c r="F185" s="39"/>
      <c r="G185" s="39"/>
      <c r="H185" s="39"/>
    </row>
    <row r="186" spans="1:8">
      <c r="A186" s="80"/>
      <c r="B186" s="80"/>
      <c r="C186" s="80"/>
      <c r="D186" s="39"/>
      <c r="E186" s="39"/>
      <c r="F186" s="39"/>
      <c r="G186" s="39"/>
      <c r="H186" s="39"/>
    </row>
    <row r="187" spans="1:8">
      <c r="A187" s="80"/>
      <c r="B187" s="80"/>
      <c r="C187" s="80"/>
      <c r="D187" s="39"/>
      <c r="E187" s="39"/>
      <c r="F187" s="39"/>
      <c r="G187" s="39"/>
      <c r="H187" s="39"/>
    </row>
    <row r="188" spans="1:8">
      <c r="A188" s="80"/>
      <c r="B188" s="80"/>
      <c r="C188" s="80"/>
      <c r="D188" s="39"/>
      <c r="E188" s="39"/>
      <c r="F188" s="39"/>
      <c r="G188" s="39"/>
      <c r="H188" s="39"/>
    </row>
    <row r="189" spans="1:8">
      <c r="A189" s="80"/>
      <c r="B189" s="80"/>
      <c r="C189" s="80"/>
      <c r="D189" s="39"/>
      <c r="E189" s="39"/>
      <c r="F189" s="39"/>
      <c r="G189" s="39"/>
      <c r="H189" s="39"/>
    </row>
    <row r="190" spans="1:8">
      <c r="A190" s="80"/>
      <c r="B190" s="80"/>
      <c r="C190" s="80"/>
      <c r="D190" s="39"/>
      <c r="E190" s="39"/>
      <c r="F190" s="39"/>
      <c r="G190" s="39"/>
      <c r="H190" s="39"/>
    </row>
    <row r="191" spans="1:8">
      <c r="A191" s="80"/>
      <c r="B191" s="80"/>
      <c r="C191" s="80"/>
      <c r="D191" s="39"/>
      <c r="E191" s="39"/>
      <c r="F191" s="39"/>
      <c r="G191" s="39"/>
      <c r="H191" s="39"/>
    </row>
    <row r="192" spans="1:8">
      <c r="A192" s="80"/>
      <c r="B192" s="80"/>
      <c r="C192" s="80"/>
      <c r="D192" s="39"/>
      <c r="E192" s="39"/>
      <c r="F192" s="39"/>
      <c r="G192" s="39"/>
      <c r="H192" s="39"/>
    </row>
    <row r="193" spans="1:8">
      <c r="A193" s="80"/>
      <c r="B193" s="80"/>
      <c r="C193" s="80"/>
      <c r="D193" s="39"/>
      <c r="E193" s="39"/>
      <c r="F193" s="39"/>
      <c r="G193" s="39"/>
      <c r="H193" s="39"/>
    </row>
    <row r="194" spans="1:8">
      <c r="A194" s="80"/>
      <c r="B194" s="80"/>
      <c r="C194" s="80"/>
      <c r="D194" s="39"/>
      <c r="E194" s="39"/>
      <c r="F194" s="39"/>
      <c r="G194" s="39"/>
      <c r="H194" s="39"/>
    </row>
    <row r="195" spans="1:8">
      <c r="A195" s="80"/>
      <c r="B195" s="80"/>
      <c r="C195" s="80"/>
      <c r="D195" s="39"/>
      <c r="E195" s="39"/>
      <c r="F195" s="39"/>
      <c r="G195" s="39"/>
      <c r="H195" s="39"/>
    </row>
    <row r="196" spans="1:8">
      <c r="A196" s="80"/>
      <c r="B196" s="80"/>
      <c r="C196" s="80"/>
      <c r="D196" s="39"/>
      <c r="E196" s="39"/>
      <c r="F196" s="39"/>
      <c r="G196" s="39"/>
      <c r="H196" s="39"/>
    </row>
    <row r="197" spans="1:8">
      <c r="A197" s="80"/>
      <c r="B197" s="80"/>
      <c r="C197" s="80"/>
      <c r="D197" s="39"/>
      <c r="E197" s="39"/>
      <c r="F197" s="39"/>
      <c r="G197" s="39"/>
      <c r="H197" s="39"/>
    </row>
    <row r="198" spans="1:8">
      <c r="A198" s="80"/>
      <c r="B198" s="80"/>
      <c r="C198" s="80"/>
      <c r="D198" s="39"/>
      <c r="E198" s="39"/>
      <c r="F198" s="39"/>
      <c r="G198" s="39"/>
      <c r="H198" s="39"/>
    </row>
    <row r="199" spans="1:8">
      <c r="A199" s="80"/>
      <c r="B199" s="80"/>
      <c r="C199" s="80"/>
      <c r="D199" s="39"/>
      <c r="E199" s="39"/>
      <c r="F199" s="39"/>
      <c r="G199" s="39"/>
      <c r="H199" s="39"/>
    </row>
    <row r="200" spans="1:8">
      <c r="A200" s="80"/>
      <c r="B200" s="80"/>
      <c r="C200" s="80"/>
      <c r="D200" s="39"/>
      <c r="E200" s="39"/>
      <c r="F200" s="39"/>
      <c r="G200" s="39"/>
      <c r="H200" s="39"/>
    </row>
    <row r="201" spans="1:8">
      <c r="A201" s="80"/>
      <c r="B201" s="80"/>
      <c r="C201" s="80"/>
      <c r="D201" s="39"/>
      <c r="E201" s="39"/>
      <c r="F201" s="39"/>
      <c r="G201" s="39"/>
      <c r="H201" s="39"/>
    </row>
    <row r="202" spans="1:8">
      <c r="A202" s="80"/>
      <c r="B202" s="80"/>
      <c r="C202" s="80"/>
      <c r="D202" s="39"/>
      <c r="E202" s="39"/>
      <c r="F202" s="39"/>
      <c r="G202" s="39"/>
      <c r="H202" s="39"/>
    </row>
    <row r="203" spans="1:8">
      <c r="A203" s="80"/>
      <c r="B203" s="80"/>
      <c r="C203" s="80"/>
      <c r="D203" s="39"/>
      <c r="E203" s="39"/>
      <c r="F203" s="39"/>
      <c r="G203" s="39"/>
      <c r="H203" s="39"/>
    </row>
    <row r="204" spans="1:8">
      <c r="A204" s="80"/>
      <c r="B204" s="80"/>
      <c r="C204" s="80"/>
      <c r="D204" s="39"/>
      <c r="E204" s="39"/>
      <c r="F204" s="39"/>
      <c r="G204" s="39"/>
      <c r="H204" s="39"/>
    </row>
    <row r="205" spans="1:8">
      <c r="A205" s="80"/>
      <c r="B205" s="80"/>
      <c r="C205" s="80"/>
      <c r="D205" s="39"/>
      <c r="E205" s="39"/>
      <c r="F205" s="39"/>
      <c r="G205" s="39"/>
      <c r="H205" s="39"/>
    </row>
    <row r="206" spans="1:8">
      <c r="A206" s="80"/>
      <c r="B206" s="80"/>
      <c r="C206" s="80"/>
      <c r="D206" s="39"/>
      <c r="E206" s="39"/>
      <c r="F206" s="39"/>
      <c r="G206" s="39"/>
      <c r="H206" s="39"/>
    </row>
    <row r="207" spans="1:8">
      <c r="A207" s="80"/>
      <c r="B207" s="80"/>
      <c r="C207" s="80"/>
      <c r="D207" s="39"/>
      <c r="E207" s="39"/>
      <c r="F207" s="39"/>
      <c r="G207" s="39"/>
      <c r="H207" s="39"/>
    </row>
    <row r="208" spans="1:8">
      <c r="A208" s="80"/>
      <c r="B208" s="80"/>
      <c r="C208" s="80"/>
      <c r="D208" s="39"/>
      <c r="E208" s="39"/>
      <c r="F208" s="39"/>
      <c r="G208" s="39"/>
      <c r="H208" s="39"/>
    </row>
    <row r="209" spans="1:8">
      <c r="A209" s="80"/>
      <c r="B209" s="80"/>
      <c r="C209" s="80"/>
      <c r="D209" s="39"/>
      <c r="E209" s="39"/>
      <c r="F209" s="39"/>
      <c r="G209" s="39"/>
      <c r="H209" s="39"/>
    </row>
    <row r="210" spans="1:8">
      <c r="A210" s="80"/>
      <c r="B210" s="80"/>
      <c r="C210" s="80"/>
      <c r="D210" s="39"/>
      <c r="E210" s="39"/>
      <c r="F210" s="39"/>
      <c r="G210" s="39"/>
      <c r="H210" s="39"/>
    </row>
    <row r="211" spans="1:8">
      <c r="A211" s="80"/>
      <c r="B211" s="80"/>
      <c r="C211" s="80"/>
      <c r="D211" s="39"/>
      <c r="E211" s="39"/>
      <c r="F211" s="39"/>
      <c r="G211" s="39"/>
      <c r="H211" s="39"/>
    </row>
    <row r="212" spans="1:8">
      <c r="A212" s="80"/>
      <c r="B212" s="80"/>
      <c r="C212" s="80"/>
      <c r="D212" s="39"/>
      <c r="E212" s="39"/>
      <c r="F212" s="39"/>
      <c r="G212" s="39"/>
      <c r="H212" s="39"/>
    </row>
    <row r="213" spans="1:8">
      <c r="A213" s="80"/>
      <c r="B213" s="80"/>
      <c r="C213" s="80"/>
      <c r="D213" s="39"/>
      <c r="E213" s="39"/>
      <c r="F213" s="39"/>
      <c r="G213" s="39"/>
      <c r="H213" s="39"/>
    </row>
    <row r="214" spans="1:8">
      <c r="A214" s="80"/>
      <c r="B214" s="80"/>
      <c r="C214" s="80"/>
      <c r="D214" s="39"/>
      <c r="E214" s="39"/>
      <c r="F214" s="39"/>
      <c r="G214" s="39"/>
      <c r="H214" s="39"/>
    </row>
    <row r="215" spans="1:8">
      <c r="A215" s="80"/>
      <c r="B215" s="80"/>
      <c r="C215" s="80"/>
      <c r="D215" s="39"/>
      <c r="E215" s="39"/>
      <c r="F215" s="39"/>
      <c r="G215" s="39"/>
      <c r="H215" s="39"/>
    </row>
    <row r="216" spans="1:8">
      <c r="A216" s="80"/>
      <c r="B216" s="80"/>
      <c r="C216" s="80"/>
      <c r="D216" s="39"/>
      <c r="E216" s="39"/>
      <c r="F216" s="39"/>
      <c r="G216" s="39"/>
      <c r="H216" s="39"/>
    </row>
    <row r="217" spans="1:8">
      <c r="A217" s="80"/>
      <c r="B217" s="80"/>
      <c r="C217" s="80"/>
      <c r="D217" s="39"/>
      <c r="E217" s="39"/>
      <c r="F217" s="39"/>
      <c r="G217" s="39"/>
      <c r="H217" s="39"/>
    </row>
    <row r="218" spans="1:8">
      <c r="A218" s="80"/>
      <c r="B218" s="80"/>
      <c r="C218" s="80"/>
      <c r="D218" s="39"/>
      <c r="E218" s="39"/>
      <c r="F218" s="39"/>
      <c r="G218" s="39"/>
      <c r="H218" s="39"/>
    </row>
    <row r="219" spans="1:8">
      <c r="A219" s="80"/>
      <c r="B219" s="80"/>
      <c r="C219" s="80"/>
      <c r="D219" s="39"/>
      <c r="E219" s="39"/>
      <c r="F219" s="39"/>
      <c r="G219" s="39"/>
      <c r="H219" s="39"/>
    </row>
    <row r="220" spans="1:8">
      <c r="A220" s="80"/>
      <c r="B220" s="80"/>
      <c r="C220" s="80"/>
      <c r="D220" s="39"/>
      <c r="E220" s="39"/>
      <c r="F220" s="39"/>
      <c r="G220" s="39"/>
      <c r="H220" s="39"/>
    </row>
    <row r="221" spans="1:8">
      <c r="A221" s="80"/>
      <c r="B221" s="80"/>
      <c r="C221" s="80"/>
      <c r="D221" s="39"/>
      <c r="E221" s="39"/>
      <c r="F221" s="39"/>
      <c r="G221" s="39"/>
      <c r="H221" s="39"/>
    </row>
    <row r="222" spans="1:8">
      <c r="A222" s="80"/>
      <c r="B222" s="80"/>
      <c r="C222" s="80"/>
      <c r="D222" s="39"/>
      <c r="E222" s="39"/>
      <c r="F222" s="39"/>
      <c r="G222" s="39"/>
      <c r="H222" s="39"/>
    </row>
    <row r="223" spans="1:8">
      <c r="A223" s="80"/>
      <c r="B223" s="80"/>
      <c r="C223" s="80"/>
      <c r="D223" s="39"/>
      <c r="E223" s="39"/>
      <c r="F223" s="39"/>
      <c r="G223" s="39"/>
      <c r="H223" s="39"/>
    </row>
    <row r="224" spans="1:8">
      <c r="A224" s="80"/>
      <c r="B224" s="80"/>
      <c r="C224" s="80"/>
      <c r="D224" s="39"/>
      <c r="E224" s="39"/>
      <c r="F224" s="39"/>
      <c r="G224" s="39"/>
      <c r="H224" s="39"/>
    </row>
    <row r="225" spans="1:8">
      <c r="A225" s="80"/>
      <c r="B225" s="80"/>
      <c r="C225" s="80"/>
      <c r="D225" s="39"/>
      <c r="E225" s="39"/>
      <c r="F225" s="39"/>
      <c r="G225" s="39"/>
      <c r="H225" s="39"/>
    </row>
    <row r="226" spans="1:8">
      <c r="A226" s="80"/>
      <c r="B226" s="80"/>
      <c r="C226" s="80"/>
      <c r="D226" s="39"/>
      <c r="E226" s="39"/>
      <c r="F226" s="39"/>
      <c r="G226" s="39"/>
      <c r="H226" s="39"/>
    </row>
    <row r="227" spans="1:8">
      <c r="A227" s="80"/>
      <c r="B227" s="80"/>
      <c r="C227" s="80"/>
      <c r="D227" s="39"/>
      <c r="E227" s="39"/>
      <c r="F227" s="39"/>
      <c r="G227" s="39"/>
      <c r="H227" s="39"/>
    </row>
    <row r="228" spans="1:8">
      <c r="A228" s="80"/>
      <c r="B228" s="80"/>
      <c r="C228" s="80"/>
      <c r="D228" s="39"/>
      <c r="E228" s="39"/>
      <c r="F228" s="39"/>
      <c r="G228" s="39"/>
      <c r="H228" s="39"/>
    </row>
    <row r="229" spans="1:8">
      <c r="A229" s="80"/>
      <c r="B229" s="80"/>
      <c r="C229" s="80"/>
      <c r="D229" s="39"/>
      <c r="E229" s="39"/>
      <c r="F229" s="39"/>
      <c r="G229" s="39"/>
      <c r="H229" s="39"/>
    </row>
    <row r="230" spans="1:8">
      <c r="A230" s="80"/>
      <c r="B230" s="80"/>
      <c r="C230" s="80"/>
      <c r="D230" s="39"/>
      <c r="E230" s="39"/>
      <c r="F230" s="39"/>
      <c r="G230" s="39"/>
      <c r="H230" s="39"/>
    </row>
    <row r="231" spans="1:8">
      <c r="A231" s="80"/>
      <c r="B231" s="80"/>
      <c r="C231" s="80"/>
      <c r="D231" s="39"/>
      <c r="E231" s="39"/>
      <c r="F231" s="39"/>
      <c r="G231" s="39"/>
      <c r="H231" s="39"/>
    </row>
    <row r="232" spans="1:8">
      <c r="A232" s="80"/>
      <c r="B232" s="80"/>
      <c r="C232" s="80"/>
      <c r="D232" s="39"/>
      <c r="E232" s="39"/>
      <c r="F232" s="39"/>
      <c r="G232" s="39"/>
      <c r="H232" s="39"/>
    </row>
    <row r="233" spans="1:8">
      <c r="A233" s="80"/>
      <c r="B233" s="80"/>
      <c r="C233" s="80"/>
      <c r="D233" s="39"/>
      <c r="E233" s="39"/>
      <c r="F233" s="39"/>
      <c r="G233" s="39"/>
      <c r="H233" s="39"/>
    </row>
    <row r="234" spans="1:8">
      <c r="A234" s="80"/>
      <c r="B234" s="80"/>
      <c r="C234" s="80"/>
      <c r="D234" s="39"/>
      <c r="E234" s="39"/>
      <c r="F234" s="39"/>
      <c r="G234" s="39"/>
      <c r="H234" s="39"/>
    </row>
    <row r="235" spans="1:8">
      <c r="A235" s="80"/>
      <c r="B235" s="80"/>
      <c r="C235" s="80"/>
      <c r="D235" s="39"/>
      <c r="E235" s="39"/>
      <c r="F235" s="39"/>
      <c r="G235" s="39"/>
      <c r="H235" s="39"/>
    </row>
    <row r="236" spans="1:8">
      <c r="A236" s="80"/>
      <c r="B236" s="80"/>
      <c r="C236" s="80"/>
      <c r="D236" s="39"/>
      <c r="E236" s="39"/>
      <c r="F236" s="39"/>
      <c r="G236" s="39"/>
      <c r="H236" s="39"/>
    </row>
    <row r="237" spans="1:8">
      <c r="A237" s="80"/>
      <c r="B237" s="80"/>
      <c r="C237" s="80"/>
      <c r="D237" s="39"/>
      <c r="E237" s="39"/>
      <c r="F237" s="39"/>
      <c r="G237" s="39"/>
      <c r="H237" s="39"/>
    </row>
    <row r="238" spans="1:8">
      <c r="A238" s="80"/>
      <c r="B238" s="80"/>
      <c r="C238" s="80"/>
      <c r="D238" s="39"/>
      <c r="E238" s="39"/>
      <c r="F238" s="39"/>
      <c r="G238" s="39"/>
      <c r="H238" s="39"/>
    </row>
    <row r="239" spans="1:8">
      <c r="A239" s="80"/>
      <c r="B239" s="80"/>
      <c r="C239" s="80"/>
      <c r="D239" s="39"/>
      <c r="E239" s="39"/>
      <c r="F239" s="39"/>
      <c r="G239" s="39"/>
      <c r="H239" s="39"/>
    </row>
    <row r="240" spans="1:8">
      <c r="A240" s="80"/>
      <c r="B240" s="80"/>
      <c r="C240" s="80"/>
      <c r="D240" s="39"/>
      <c r="E240" s="39"/>
      <c r="F240" s="39"/>
      <c r="G240" s="39"/>
      <c r="H240" s="39"/>
    </row>
    <row r="241" spans="1:8">
      <c r="A241" s="80"/>
      <c r="B241" s="80"/>
      <c r="C241" s="80"/>
      <c r="D241" s="39"/>
      <c r="E241" s="39"/>
      <c r="F241" s="39"/>
      <c r="G241" s="39"/>
      <c r="H241" s="39"/>
    </row>
    <row r="242" spans="1:8">
      <c r="A242" s="80"/>
      <c r="B242" s="80"/>
      <c r="C242" s="80"/>
      <c r="D242" s="39"/>
      <c r="E242" s="39"/>
      <c r="F242" s="39"/>
      <c r="G242" s="39"/>
      <c r="H242" s="39"/>
    </row>
    <row r="243" spans="1:8">
      <c r="A243" s="80"/>
      <c r="B243" s="80"/>
      <c r="C243" s="80"/>
      <c r="D243" s="39"/>
      <c r="E243" s="39"/>
      <c r="F243" s="39"/>
      <c r="G243" s="39"/>
      <c r="H243" s="39"/>
    </row>
    <row r="244" spans="1:8">
      <c r="A244" s="80"/>
      <c r="B244" s="80"/>
      <c r="C244" s="80"/>
      <c r="D244" s="39"/>
      <c r="E244" s="39"/>
      <c r="F244" s="39"/>
      <c r="G244" s="39"/>
      <c r="H244" s="39"/>
    </row>
    <row r="245" spans="1:8">
      <c r="A245" s="80"/>
      <c r="B245" s="80"/>
      <c r="C245" s="80"/>
      <c r="D245" s="39"/>
      <c r="E245" s="39"/>
      <c r="F245" s="39"/>
      <c r="G245" s="39"/>
      <c r="H245" s="39"/>
    </row>
    <row r="246" spans="1:8">
      <c r="A246" s="80"/>
      <c r="B246" s="80"/>
      <c r="C246" s="80"/>
      <c r="D246" s="39"/>
      <c r="E246" s="39"/>
      <c r="F246" s="39"/>
      <c r="G246" s="39"/>
      <c r="H246" s="39"/>
    </row>
    <row r="247" spans="1:8">
      <c r="A247" s="80"/>
      <c r="B247" s="80"/>
      <c r="C247" s="80"/>
      <c r="D247" s="39"/>
      <c r="E247" s="39"/>
      <c r="F247" s="39"/>
      <c r="G247" s="39"/>
      <c r="H247" s="39"/>
    </row>
    <row r="248" spans="1:8">
      <c r="A248" s="80"/>
      <c r="B248" s="80"/>
      <c r="C248" s="80"/>
      <c r="D248" s="39"/>
      <c r="E248" s="39"/>
      <c r="F248" s="39"/>
      <c r="G248" s="39"/>
      <c r="H248" s="39"/>
    </row>
    <row r="249" spans="1:8">
      <c r="A249" s="80"/>
      <c r="B249" s="80"/>
      <c r="C249" s="80"/>
      <c r="D249" s="39"/>
      <c r="E249" s="39"/>
      <c r="F249" s="39"/>
      <c r="G249" s="39"/>
      <c r="H249" s="39"/>
    </row>
    <row r="250" spans="1:8">
      <c r="A250" s="80"/>
      <c r="B250" s="80"/>
      <c r="C250" s="80"/>
      <c r="D250" s="39"/>
      <c r="E250" s="39"/>
      <c r="F250" s="39"/>
      <c r="G250" s="39"/>
      <c r="H250" s="39"/>
    </row>
    <row r="251" spans="1:8">
      <c r="A251" s="80"/>
      <c r="B251" s="80"/>
      <c r="C251" s="80"/>
      <c r="D251" s="39"/>
      <c r="E251" s="39"/>
      <c r="F251" s="39"/>
      <c r="G251" s="39"/>
      <c r="H251" s="39"/>
    </row>
    <row r="252" spans="1:8">
      <c r="A252" s="80"/>
      <c r="B252" s="80"/>
      <c r="C252" s="80"/>
      <c r="D252" s="39"/>
      <c r="E252" s="39"/>
      <c r="F252" s="39"/>
      <c r="G252" s="39"/>
      <c r="H252" s="39"/>
    </row>
    <row r="253" spans="1:8">
      <c r="A253" s="80"/>
      <c r="B253" s="80"/>
      <c r="C253" s="80"/>
      <c r="D253" s="39"/>
      <c r="E253" s="39"/>
      <c r="F253" s="39"/>
      <c r="G253" s="39"/>
      <c r="H253" s="39"/>
    </row>
    <row r="254" spans="1:8">
      <c r="A254" s="80"/>
      <c r="B254" s="80"/>
      <c r="C254" s="80"/>
      <c r="D254" s="39"/>
      <c r="E254" s="39"/>
      <c r="F254" s="39"/>
      <c r="G254" s="39"/>
      <c r="H254" s="39"/>
    </row>
    <row r="255" spans="1:8">
      <c r="A255" s="80"/>
      <c r="B255" s="80"/>
      <c r="C255" s="80"/>
      <c r="D255" s="39"/>
      <c r="E255" s="39"/>
      <c r="F255" s="39"/>
      <c r="G255" s="39"/>
      <c r="H255" s="39"/>
    </row>
    <row r="256" spans="1:8">
      <c r="A256" s="80"/>
      <c r="B256" s="80"/>
      <c r="C256" s="80"/>
      <c r="D256" s="39"/>
      <c r="E256" s="39"/>
      <c r="F256" s="39"/>
      <c r="G256" s="39"/>
      <c r="H256" s="39"/>
    </row>
    <row r="257" spans="1:8">
      <c r="A257" s="80"/>
      <c r="B257" s="80"/>
      <c r="C257" s="80"/>
      <c r="D257" s="39"/>
      <c r="E257" s="39"/>
      <c r="F257" s="39"/>
      <c r="G257" s="39"/>
      <c r="H257" s="39"/>
    </row>
    <row r="258" spans="1:8">
      <c r="A258" s="80"/>
      <c r="B258" s="80"/>
      <c r="C258" s="80"/>
      <c r="D258" s="39"/>
      <c r="E258" s="39"/>
      <c r="F258" s="39"/>
      <c r="G258" s="39"/>
      <c r="H258" s="39"/>
    </row>
    <row r="259" spans="1:8">
      <c r="A259" s="80"/>
      <c r="B259" s="80"/>
      <c r="C259" s="80"/>
      <c r="D259" s="39"/>
      <c r="E259" s="39"/>
      <c r="F259" s="39"/>
      <c r="G259" s="39"/>
      <c r="H259" s="39"/>
    </row>
    <row r="260" spans="1:8">
      <c r="A260" s="80"/>
      <c r="B260" s="80"/>
      <c r="C260" s="80"/>
      <c r="D260" s="39"/>
      <c r="E260" s="39"/>
      <c r="F260" s="39"/>
      <c r="G260" s="39"/>
      <c r="H260" s="39"/>
    </row>
    <row r="261" spans="1:8">
      <c r="A261" s="80"/>
      <c r="B261" s="80"/>
      <c r="C261" s="80"/>
      <c r="D261" s="39"/>
      <c r="E261" s="39"/>
      <c r="F261" s="39"/>
      <c r="G261" s="39"/>
      <c r="H261" s="39"/>
    </row>
    <row r="262" spans="1:8">
      <c r="A262" s="80"/>
      <c r="B262" s="80"/>
      <c r="C262" s="80"/>
      <c r="D262" s="39"/>
      <c r="E262" s="39"/>
      <c r="F262" s="39"/>
      <c r="G262" s="39"/>
      <c r="H262" s="39"/>
    </row>
    <row r="263" spans="1:8">
      <c r="A263" s="80"/>
      <c r="B263" s="80"/>
      <c r="C263" s="80"/>
      <c r="D263" s="39"/>
      <c r="E263" s="39"/>
      <c r="F263" s="39"/>
      <c r="G263" s="39"/>
      <c r="H263" s="39"/>
    </row>
    <row r="264" spans="1:8">
      <c r="A264" s="80"/>
      <c r="B264" s="80"/>
      <c r="C264" s="80"/>
      <c r="D264" s="39"/>
      <c r="E264" s="39"/>
      <c r="F264" s="39"/>
      <c r="G264" s="39"/>
      <c r="H264" s="39"/>
    </row>
    <row r="265" spans="1:8">
      <c r="A265" s="80"/>
      <c r="B265" s="80"/>
      <c r="C265" s="80"/>
      <c r="D265" s="39"/>
      <c r="E265" s="39"/>
      <c r="F265" s="39"/>
      <c r="G265" s="39"/>
      <c r="H265" s="39"/>
    </row>
    <row r="266" spans="1:8">
      <c r="A266" s="80"/>
      <c r="B266" s="80"/>
      <c r="C266" s="80"/>
      <c r="D266" s="39"/>
      <c r="E266" s="39"/>
      <c r="F266" s="39"/>
      <c r="G266" s="39"/>
      <c r="H266" s="39"/>
    </row>
    <row r="267" spans="1:8">
      <c r="A267" s="80"/>
      <c r="B267" s="80"/>
      <c r="C267" s="80"/>
      <c r="D267" s="39"/>
      <c r="E267" s="39"/>
      <c r="F267" s="39"/>
      <c r="G267" s="39"/>
      <c r="H267" s="39"/>
    </row>
    <row r="268" spans="1:8">
      <c r="A268" s="80"/>
      <c r="B268" s="80"/>
      <c r="C268" s="80"/>
      <c r="D268" s="39"/>
      <c r="E268" s="39"/>
      <c r="F268" s="39"/>
      <c r="G268" s="39"/>
      <c r="H268" s="39"/>
    </row>
    <row r="269" spans="1:8">
      <c r="A269" s="80"/>
      <c r="B269" s="80"/>
      <c r="C269" s="80"/>
      <c r="D269" s="39"/>
      <c r="E269" s="39"/>
      <c r="F269" s="39"/>
      <c r="G269" s="39"/>
      <c r="H269" s="39"/>
    </row>
    <row r="270" spans="1:8">
      <c r="A270" s="80"/>
      <c r="B270" s="80"/>
      <c r="C270" s="80"/>
      <c r="D270" s="39"/>
      <c r="E270" s="39"/>
      <c r="F270" s="39"/>
      <c r="G270" s="39"/>
      <c r="H270" s="39"/>
    </row>
    <row r="271" spans="1:8">
      <c r="A271" s="80"/>
      <c r="B271" s="80"/>
      <c r="C271" s="80"/>
      <c r="D271" s="39"/>
      <c r="E271" s="39"/>
      <c r="F271" s="39"/>
      <c r="G271" s="39"/>
      <c r="H271" s="39"/>
    </row>
    <row r="272" spans="1:8">
      <c r="A272" s="80"/>
      <c r="B272" s="80"/>
      <c r="C272" s="80"/>
      <c r="D272" s="39"/>
      <c r="E272" s="39"/>
      <c r="F272" s="39"/>
      <c r="G272" s="39"/>
      <c r="H272" s="39"/>
    </row>
    <row r="273" spans="1:8">
      <c r="A273" s="80"/>
      <c r="B273" s="80"/>
      <c r="C273" s="80"/>
      <c r="D273" s="39"/>
      <c r="E273" s="39"/>
      <c r="F273" s="39"/>
      <c r="G273" s="39"/>
      <c r="H273" s="39"/>
    </row>
    <row r="274" spans="1:8">
      <c r="A274" s="80"/>
      <c r="B274" s="80"/>
      <c r="C274" s="80"/>
      <c r="D274" s="39"/>
      <c r="E274" s="39"/>
      <c r="F274" s="39"/>
      <c r="G274" s="39"/>
      <c r="H274" s="39"/>
    </row>
    <row r="275" spans="1:8">
      <c r="A275" s="80"/>
      <c r="B275" s="80"/>
      <c r="C275" s="80"/>
      <c r="D275" s="39"/>
      <c r="E275" s="39"/>
      <c r="F275" s="39"/>
      <c r="G275" s="39"/>
      <c r="H275" s="39"/>
    </row>
    <row r="276" spans="1:8">
      <c r="A276" s="80"/>
      <c r="B276" s="80"/>
      <c r="C276" s="80"/>
      <c r="D276" s="39"/>
      <c r="E276" s="39"/>
      <c r="F276" s="39"/>
      <c r="G276" s="39"/>
      <c r="H276" s="39"/>
    </row>
    <row r="277" spans="1:8">
      <c r="A277" s="80"/>
      <c r="B277" s="80"/>
      <c r="C277" s="80"/>
      <c r="D277" s="39"/>
      <c r="E277" s="39"/>
      <c r="F277" s="39"/>
      <c r="G277" s="39"/>
      <c r="H277" s="39"/>
    </row>
    <row r="278" spans="1:8">
      <c r="A278" s="80"/>
      <c r="B278" s="80"/>
      <c r="C278" s="80"/>
      <c r="D278" s="39"/>
      <c r="E278" s="39"/>
      <c r="F278" s="39"/>
      <c r="G278" s="39"/>
      <c r="H278" s="39"/>
    </row>
    <row r="279" spans="1:8">
      <c r="A279" s="80"/>
      <c r="B279" s="80"/>
      <c r="C279" s="80"/>
      <c r="D279" s="39"/>
      <c r="E279" s="39"/>
      <c r="F279" s="39"/>
      <c r="G279" s="39"/>
      <c r="H279" s="39"/>
    </row>
    <row r="280" spans="1:8">
      <c r="A280" s="80"/>
      <c r="B280" s="80"/>
      <c r="C280" s="80"/>
      <c r="D280" s="39"/>
      <c r="E280" s="39"/>
      <c r="F280" s="39"/>
      <c r="G280" s="39"/>
      <c r="H280" s="39"/>
    </row>
    <row r="281" spans="1:8">
      <c r="A281" s="80"/>
      <c r="B281" s="80"/>
      <c r="C281" s="80"/>
      <c r="D281" s="39"/>
      <c r="E281" s="39"/>
      <c r="F281" s="39"/>
      <c r="G281" s="39"/>
      <c r="H281" s="39"/>
    </row>
    <row r="282" spans="1:8">
      <c r="A282" s="80"/>
      <c r="B282" s="80"/>
      <c r="C282" s="80"/>
      <c r="D282" s="39"/>
      <c r="E282" s="39"/>
      <c r="F282" s="39"/>
      <c r="G282" s="39"/>
      <c r="H282" s="39"/>
    </row>
    <row r="283" spans="1:8">
      <c r="A283" s="80"/>
      <c r="B283" s="80"/>
      <c r="C283" s="80"/>
      <c r="D283" s="39"/>
      <c r="E283" s="39"/>
      <c r="F283" s="39"/>
      <c r="G283" s="39"/>
      <c r="H283" s="39"/>
    </row>
    <row r="284" spans="1:8">
      <c r="A284" s="80"/>
      <c r="B284" s="80"/>
      <c r="C284" s="80"/>
      <c r="D284" s="39"/>
      <c r="E284" s="39"/>
      <c r="F284" s="39"/>
      <c r="G284" s="39"/>
      <c r="H284" s="39"/>
    </row>
    <row r="285" spans="1:8">
      <c r="A285" s="80"/>
      <c r="B285" s="80"/>
      <c r="C285" s="80"/>
      <c r="D285" s="39"/>
      <c r="E285" s="39"/>
      <c r="F285" s="39"/>
      <c r="G285" s="39"/>
      <c r="H285" s="39"/>
    </row>
    <row r="286" spans="1:8">
      <c r="A286" s="80"/>
      <c r="B286" s="80"/>
      <c r="C286" s="80"/>
      <c r="D286" s="39"/>
      <c r="E286" s="39"/>
      <c r="F286" s="39"/>
      <c r="G286" s="39"/>
      <c r="H286" s="39"/>
    </row>
    <row r="287" spans="1:8">
      <c r="A287" s="80"/>
      <c r="B287" s="80"/>
      <c r="C287" s="80"/>
      <c r="D287" s="39"/>
      <c r="E287" s="39"/>
      <c r="F287" s="39"/>
      <c r="G287" s="39"/>
      <c r="H287" s="39"/>
    </row>
    <row r="288" spans="1:8">
      <c r="A288" s="80"/>
      <c r="B288" s="80"/>
      <c r="C288" s="80"/>
      <c r="D288" s="39"/>
      <c r="E288" s="39"/>
      <c r="F288" s="39"/>
      <c r="G288" s="39"/>
      <c r="H288" s="39"/>
    </row>
    <row r="289" spans="1:8">
      <c r="A289" s="80"/>
      <c r="B289" s="80"/>
      <c r="C289" s="80"/>
      <c r="D289" s="39"/>
      <c r="E289" s="39"/>
      <c r="F289" s="39"/>
      <c r="G289" s="39"/>
      <c r="H289" s="39"/>
    </row>
    <row r="290" spans="1:8">
      <c r="A290" s="80"/>
      <c r="B290" s="80"/>
      <c r="C290" s="80"/>
      <c r="D290" s="39"/>
      <c r="E290" s="39"/>
      <c r="F290" s="39"/>
      <c r="G290" s="39"/>
      <c r="H290" s="39"/>
    </row>
    <row r="291" spans="1:8">
      <c r="A291" s="80"/>
      <c r="B291" s="80"/>
      <c r="C291" s="80"/>
      <c r="D291" s="39"/>
      <c r="E291" s="39"/>
      <c r="F291" s="39"/>
      <c r="G291" s="39"/>
      <c r="H291" s="39"/>
    </row>
    <row r="292" spans="1:8">
      <c r="A292" s="80"/>
      <c r="B292" s="80"/>
      <c r="C292" s="80"/>
      <c r="D292" s="39"/>
      <c r="E292" s="39"/>
      <c r="F292" s="39"/>
      <c r="G292" s="39"/>
      <c r="H292" s="39"/>
    </row>
    <row r="293" spans="1:8">
      <c r="A293" s="80"/>
      <c r="B293" s="80"/>
      <c r="C293" s="80"/>
      <c r="D293" s="39"/>
      <c r="E293" s="39"/>
      <c r="F293" s="39"/>
      <c r="G293" s="39"/>
      <c r="H293" s="39"/>
    </row>
    <row r="294" spans="1:8">
      <c r="A294" s="80"/>
      <c r="B294" s="80"/>
      <c r="C294" s="80"/>
      <c r="D294" s="39"/>
      <c r="E294" s="39"/>
      <c r="F294" s="39"/>
      <c r="G294" s="39"/>
      <c r="H294" s="39"/>
    </row>
    <row r="295" spans="1:8">
      <c r="A295" s="80"/>
      <c r="B295" s="80"/>
      <c r="C295" s="80"/>
      <c r="D295" s="39"/>
      <c r="E295" s="39"/>
      <c r="F295" s="39"/>
      <c r="G295" s="39"/>
      <c r="H295" s="39"/>
    </row>
    <row r="296" spans="1:8">
      <c r="A296" s="80"/>
      <c r="B296" s="80"/>
      <c r="C296" s="80"/>
      <c r="D296" s="39"/>
      <c r="E296" s="39"/>
      <c r="F296" s="39"/>
      <c r="G296" s="39"/>
      <c r="H296" s="39"/>
    </row>
    <row r="297" spans="1:8">
      <c r="A297" s="80"/>
      <c r="B297" s="80"/>
      <c r="C297" s="80"/>
      <c r="D297" s="39"/>
      <c r="E297" s="39"/>
      <c r="F297" s="39"/>
      <c r="G297" s="39"/>
      <c r="H297" s="39"/>
    </row>
    <row r="298" spans="1:8">
      <c r="A298" s="80"/>
      <c r="B298" s="80"/>
      <c r="C298" s="80"/>
      <c r="D298" s="39"/>
      <c r="E298" s="39"/>
      <c r="F298" s="39"/>
      <c r="G298" s="39"/>
      <c r="H298" s="39"/>
    </row>
    <row r="299" spans="1:8">
      <c r="A299" s="80"/>
      <c r="B299" s="80"/>
      <c r="C299" s="80"/>
      <c r="D299" s="39"/>
      <c r="E299" s="39"/>
      <c r="F299" s="39"/>
      <c r="G299" s="39"/>
      <c r="H299" s="39"/>
    </row>
    <row r="300" spans="1:8">
      <c r="A300" s="80"/>
      <c r="B300" s="80"/>
      <c r="C300" s="80"/>
      <c r="D300" s="39"/>
      <c r="E300" s="39"/>
      <c r="F300" s="39"/>
      <c r="G300" s="39"/>
      <c r="H300" s="39"/>
    </row>
    <row r="301" spans="1:8">
      <c r="A301" s="80"/>
      <c r="B301" s="80"/>
      <c r="C301" s="80"/>
      <c r="D301" s="39"/>
      <c r="E301" s="39"/>
      <c r="F301" s="39"/>
      <c r="G301" s="39"/>
      <c r="H301" s="39"/>
    </row>
    <row r="302" spans="1:8">
      <c r="A302" s="80"/>
      <c r="B302" s="80"/>
      <c r="C302" s="80"/>
      <c r="D302" s="39"/>
      <c r="E302" s="39"/>
      <c r="F302" s="39"/>
      <c r="G302" s="39"/>
      <c r="H302" s="39"/>
    </row>
    <row r="303" spans="1:8">
      <c r="A303" s="80"/>
      <c r="B303" s="80"/>
      <c r="C303" s="80"/>
      <c r="D303" s="39"/>
      <c r="E303" s="39"/>
      <c r="F303" s="39"/>
      <c r="G303" s="39"/>
      <c r="H303" s="39"/>
    </row>
    <row r="304" spans="1:8">
      <c r="A304" s="80"/>
      <c r="B304" s="80"/>
      <c r="C304" s="80"/>
      <c r="D304" s="39"/>
      <c r="E304" s="39"/>
      <c r="F304" s="39"/>
      <c r="G304" s="39"/>
      <c r="H304" s="39"/>
    </row>
    <row r="305" spans="1:8">
      <c r="A305" s="80"/>
      <c r="B305" s="80"/>
      <c r="C305" s="80"/>
      <c r="D305" s="39"/>
      <c r="E305" s="39"/>
      <c r="F305" s="39"/>
      <c r="G305" s="39"/>
      <c r="H305" s="39"/>
    </row>
    <row r="306" spans="1:8">
      <c r="A306" s="80"/>
      <c r="B306" s="80"/>
      <c r="C306" s="80"/>
      <c r="D306" s="39"/>
      <c r="E306" s="39"/>
      <c r="F306" s="39"/>
      <c r="G306" s="39"/>
      <c r="H306" s="39"/>
    </row>
    <row r="307" spans="1:8">
      <c r="A307" s="80"/>
      <c r="B307" s="80"/>
      <c r="C307" s="80"/>
      <c r="D307" s="39"/>
      <c r="E307" s="39"/>
      <c r="F307" s="39"/>
      <c r="G307" s="39"/>
      <c r="H307" s="39"/>
    </row>
    <row r="308" spans="1:8">
      <c r="A308" s="80"/>
      <c r="B308" s="80"/>
      <c r="C308" s="80"/>
      <c r="D308" s="39"/>
      <c r="E308" s="39"/>
      <c r="F308" s="39"/>
      <c r="G308" s="39"/>
      <c r="H308" s="39"/>
    </row>
    <row r="309" spans="1:8">
      <c r="A309" s="80"/>
      <c r="B309" s="80"/>
      <c r="C309" s="80"/>
      <c r="D309" s="39"/>
      <c r="E309" s="39"/>
      <c r="F309" s="39"/>
      <c r="G309" s="39"/>
      <c r="H309" s="39"/>
    </row>
    <row r="310" spans="1:8">
      <c r="A310" s="80"/>
      <c r="B310" s="80"/>
      <c r="C310" s="80"/>
      <c r="D310" s="39"/>
      <c r="E310" s="39"/>
      <c r="F310" s="39"/>
      <c r="G310" s="39"/>
      <c r="H310" s="39"/>
    </row>
    <row r="311" spans="1:8">
      <c r="A311" s="80"/>
      <c r="B311" s="80"/>
      <c r="C311" s="80"/>
      <c r="D311" s="39"/>
      <c r="E311" s="39"/>
      <c r="F311" s="39"/>
      <c r="G311" s="39"/>
      <c r="H311" s="39"/>
    </row>
    <row r="312" spans="1:8">
      <c r="A312" s="80"/>
      <c r="B312" s="80"/>
      <c r="C312" s="80"/>
      <c r="D312" s="39"/>
      <c r="E312" s="39"/>
      <c r="F312" s="39"/>
      <c r="G312" s="39"/>
      <c r="H312" s="39"/>
    </row>
    <row r="313" spans="1:8">
      <c r="A313" s="80"/>
      <c r="B313" s="80"/>
      <c r="C313" s="80"/>
      <c r="D313" s="39"/>
      <c r="E313" s="39"/>
      <c r="F313" s="39"/>
      <c r="G313" s="39"/>
      <c r="H313" s="39"/>
    </row>
    <row r="314" spans="1:8">
      <c r="A314" s="80"/>
      <c r="B314" s="80"/>
      <c r="C314" s="80"/>
      <c r="D314" s="39"/>
      <c r="E314" s="39"/>
      <c r="F314" s="39"/>
      <c r="G314" s="39"/>
      <c r="H314" s="39"/>
    </row>
    <row r="315" spans="1:8">
      <c r="A315" s="80"/>
      <c r="B315" s="80"/>
      <c r="C315" s="80"/>
      <c r="D315" s="39"/>
      <c r="E315" s="39"/>
      <c r="F315" s="39"/>
      <c r="G315" s="39"/>
      <c r="H315" s="39"/>
    </row>
    <row r="316" spans="1:8">
      <c r="A316" s="80"/>
      <c r="B316" s="80"/>
      <c r="C316" s="80"/>
      <c r="D316" s="39"/>
      <c r="E316" s="39"/>
      <c r="F316" s="39"/>
      <c r="G316" s="39"/>
      <c r="H316" s="39"/>
    </row>
    <row r="317" spans="1:8">
      <c r="A317" s="80"/>
      <c r="B317" s="80"/>
      <c r="C317" s="80"/>
      <c r="D317" s="39"/>
      <c r="E317" s="39"/>
      <c r="F317" s="39"/>
      <c r="G317" s="39"/>
      <c r="H317" s="39"/>
    </row>
    <row r="318" spans="1:8">
      <c r="A318" s="80"/>
      <c r="B318" s="80"/>
      <c r="C318" s="80"/>
      <c r="D318" s="39"/>
      <c r="E318" s="39"/>
      <c r="F318" s="39"/>
      <c r="G318" s="39"/>
      <c r="H318" s="39"/>
    </row>
    <row r="319" spans="1:8">
      <c r="A319" s="80"/>
      <c r="B319" s="80"/>
      <c r="C319" s="80"/>
      <c r="D319" s="39"/>
      <c r="E319" s="39"/>
      <c r="F319" s="39"/>
      <c r="G319" s="39"/>
      <c r="H319" s="39"/>
    </row>
    <row r="320" spans="1:8">
      <c r="A320" s="80"/>
      <c r="B320" s="80"/>
      <c r="C320" s="80"/>
      <c r="D320" s="39"/>
      <c r="E320" s="39"/>
      <c r="F320" s="39"/>
      <c r="G320" s="39"/>
      <c r="H320" s="39"/>
    </row>
    <row r="321" spans="1:8">
      <c r="A321" s="80"/>
      <c r="B321" s="80"/>
      <c r="C321" s="80"/>
      <c r="D321" s="39"/>
      <c r="E321" s="39"/>
      <c r="F321" s="39"/>
      <c r="G321" s="39"/>
      <c r="H321" s="39"/>
    </row>
    <row r="322" spans="1:8">
      <c r="A322" s="80"/>
      <c r="B322" s="80"/>
      <c r="C322" s="80"/>
      <c r="D322" s="39"/>
      <c r="E322" s="39"/>
      <c r="F322" s="39"/>
      <c r="G322" s="39"/>
      <c r="H322" s="39"/>
    </row>
    <row r="323" spans="1:8">
      <c r="A323" s="80"/>
      <c r="B323" s="80"/>
      <c r="C323" s="80"/>
      <c r="D323" s="39"/>
      <c r="E323" s="39"/>
      <c r="F323" s="39"/>
      <c r="G323" s="39"/>
      <c r="H323" s="39"/>
    </row>
    <row r="324" spans="1:8">
      <c r="A324" s="80"/>
      <c r="B324" s="80"/>
      <c r="C324" s="80"/>
      <c r="D324" s="39"/>
      <c r="E324" s="39"/>
      <c r="F324" s="39"/>
      <c r="G324" s="39"/>
      <c r="H324" s="39"/>
    </row>
    <row r="325" spans="1:8">
      <c r="A325" s="80"/>
      <c r="B325" s="80"/>
      <c r="C325" s="80"/>
      <c r="D325" s="39"/>
      <c r="E325" s="39"/>
      <c r="F325" s="39"/>
      <c r="G325" s="39"/>
      <c r="H325" s="39"/>
    </row>
    <row r="326" spans="1:8">
      <c r="A326" s="80"/>
      <c r="B326" s="80"/>
      <c r="C326" s="80"/>
      <c r="D326" s="39"/>
      <c r="E326" s="39"/>
      <c r="F326" s="39"/>
      <c r="G326" s="39"/>
      <c r="H326" s="39"/>
    </row>
    <row r="327" spans="1:8">
      <c r="A327" s="80"/>
      <c r="B327" s="80"/>
      <c r="C327" s="80"/>
      <c r="D327" s="39"/>
      <c r="E327" s="39"/>
      <c r="F327" s="39"/>
      <c r="G327" s="39"/>
      <c r="H327" s="39"/>
    </row>
    <row r="328" spans="1:8">
      <c r="A328" s="80"/>
      <c r="B328" s="80"/>
      <c r="C328" s="80"/>
      <c r="D328" s="39"/>
      <c r="E328" s="39"/>
      <c r="F328" s="39"/>
      <c r="G328" s="39"/>
      <c r="H328" s="39"/>
    </row>
    <row r="329" spans="1:8">
      <c r="A329" s="80"/>
      <c r="B329" s="80"/>
      <c r="C329" s="80"/>
      <c r="D329" s="39"/>
      <c r="E329" s="39"/>
      <c r="F329" s="39"/>
      <c r="G329" s="39"/>
      <c r="H329" s="39"/>
    </row>
    <row r="330" spans="1:8">
      <c r="A330" s="80"/>
      <c r="B330" s="80"/>
      <c r="C330" s="80"/>
      <c r="D330" s="39"/>
      <c r="E330" s="39"/>
      <c r="F330" s="39"/>
      <c r="G330" s="39"/>
      <c r="H330" s="39"/>
    </row>
    <row r="331" spans="1:8">
      <c r="A331" s="80"/>
      <c r="B331" s="80"/>
      <c r="C331" s="80"/>
      <c r="D331" s="39"/>
      <c r="E331" s="39"/>
      <c r="F331" s="39"/>
      <c r="G331" s="39"/>
      <c r="H331" s="39"/>
    </row>
    <row r="332" spans="1:8">
      <c r="A332" s="80"/>
      <c r="B332" s="80"/>
      <c r="C332" s="80"/>
      <c r="D332" s="39"/>
      <c r="E332" s="39"/>
      <c r="F332" s="39"/>
      <c r="G332" s="39"/>
      <c r="H332" s="39"/>
    </row>
    <row r="333" spans="1:8">
      <c r="A333" s="80"/>
      <c r="B333" s="80"/>
      <c r="C333" s="80"/>
      <c r="D333" s="39"/>
      <c r="E333" s="39"/>
      <c r="F333" s="39"/>
      <c r="G333" s="39"/>
      <c r="H333" s="39"/>
    </row>
    <row r="334" spans="1:8">
      <c r="A334" s="80"/>
      <c r="B334" s="80"/>
      <c r="C334" s="80"/>
      <c r="D334" s="39"/>
      <c r="E334" s="39"/>
      <c r="F334" s="39"/>
      <c r="G334" s="39"/>
      <c r="H334" s="39"/>
    </row>
    <row r="335" spans="1:8">
      <c r="A335" s="80"/>
      <c r="B335" s="80"/>
      <c r="C335" s="80"/>
      <c r="D335" s="39"/>
      <c r="E335" s="39"/>
      <c r="F335" s="39"/>
      <c r="G335" s="39"/>
      <c r="H335" s="39"/>
    </row>
    <row r="336" spans="1:8">
      <c r="A336" s="80"/>
      <c r="B336" s="80"/>
      <c r="C336" s="80"/>
      <c r="D336" s="39"/>
      <c r="E336" s="39"/>
      <c r="F336" s="39"/>
      <c r="G336" s="39"/>
      <c r="H336" s="39"/>
    </row>
    <row r="337" spans="1:8">
      <c r="A337" s="80"/>
      <c r="B337" s="80"/>
      <c r="C337" s="80"/>
      <c r="D337" s="39"/>
      <c r="E337" s="39"/>
      <c r="F337" s="39"/>
      <c r="G337" s="39"/>
      <c r="H337" s="39"/>
    </row>
    <row r="338" spans="1:8">
      <c r="A338" s="80"/>
      <c r="B338" s="80"/>
      <c r="C338" s="80"/>
      <c r="D338" s="39"/>
      <c r="E338" s="39"/>
      <c r="F338" s="39"/>
      <c r="G338" s="39"/>
      <c r="H338" s="39"/>
    </row>
    <row r="339" spans="1:8">
      <c r="A339" s="80"/>
      <c r="B339" s="80"/>
      <c r="C339" s="80"/>
      <c r="D339" s="39"/>
      <c r="E339" s="39"/>
      <c r="F339" s="39"/>
      <c r="G339" s="39"/>
      <c r="H339" s="39"/>
    </row>
    <row r="340" spans="1:8">
      <c r="A340" s="80"/>
      <c r="B340" s="80"/>
      <c r="C340" s="80"/>
      <c r="D340" s="39"/>
      <c r="E340" s="39"/>
      <c r="F340" s="39"/>
      <c r="G340" s="39"/>
      <c r="H340" s="39"/>
    </row>
    <row r="341" spans="1:8">
      <c r="A341" s="80"/>
      <c r="B341" s="80"/>
      <c r="C341" s="80"/>
      <c r="D341" s="39"/>
      <c r="E341" s="39"/>
      <c r="F341" s="39"/>
      <c r="G341" s="39"/>
      <c r="H341" s="39"/>
    </row>
    <row r="342" spans="1:8">
      <c r="A342" s="80"/>
      <c r="B342" s="80"/>
      <c r="C342" s="80"/>
      <c r="D342" s="39"/>
      <c r="E342" s="39"/>
      <c r="F342" s="39"/>
      <c r="G342" s="39"/>
      <c r="H342" s="39"/>
    </row>
    <row r="343" spans="1:8">
      <c r="A343" s="80"/>
      <c r="B343" s="80"/>
      <c r="C343" s="80"/>
      <c r="D343" s="39"/>
      <c r="E343" s="39"/>
      <c r="F343" s="39"/>
      <c r="G343" s="39"/>
      <c r="H343" s="39"/>
    </row>
    <row r="344" spans="1:8">
      <c r="A344" s="80"/>
      <c r="B344" s="80"/>
      <c r="C344" s="80"/>
      <c r="D344" s="39"/>
      <c r="E344" s="39"/>
      <c r="F344" s="39"/>
      <c r="G344" s="39"/>
      <c r="H344" s="39"/>
    </row>
    <row r="345" spans="1:8">
      <c r="A345" s="80"/>
      <c r="B345" s="80"/>
      <c r="C345" s="80"/>
      <c r="D345" s="39"/>
      <c r="E345" s="39"/>
      <c r="F345" s="39"/>
      <c r="G345" s="39"/>
      <c r="H345" s="39"/>
    </row>
    <row r="346" spans="1:8">
      <c r="A346" s="80"/>
      <c r="B346" s="80"/>
      <c r="C346" s="80"/>
      <c r="D346" s="39"/>
      <c r="E346" s="39"/>
      <c r="F346" s="39"/>
      <c r="G346" s="39"/>
      <c r="H346" s="39"/>
    </row>
    <row r="347" spans="1:8">
      <c r="A347" s="80"/>
      <c r="B347" s="80"/>
      <c r="C347" s="80"/>
      <c r="D347" s="39"/>
      <c r="E347" s="39"/>
      <c r="F347" s="39"/>
      <c r="G347" s="39"/>
      <c r="H347" s="39"/>
    </row>
    <row r="348" spans="1:8">
      <c r="A348" s="80"/>
      <c r="B348" s="80"/>
      <c r="C348" s="80"/>
      <c r="D348" s="39"/>
      <c r="E348" s="39"/>
      <c r="F348" s="39"/>
      <c r="G348" s="39"/>
      <c r="H348" s="39"/>
    </row>
    <row r="349" spans="1:8">
      <c r="A349" s="80"/>
      <c r="B349" s="80"/>
      <c r="C349" s="80"/>
      <c r="D349" s="39"/>
      <c r="E349" s="39"/>
      <c r="F349" s="39"/>
      <c r="G349" s="39"/>
      <c r="H349" s="39"/>
    </row>
    <row r="350" spans="1:8">
      <c r="A350" s="80"/>
      <c r="B350" s="80"/>
      <c r="C350" s="80"/>
      <c r="D350" s="39"/>
      <c r="E350" s="39"/>
      <c r="F350" s="39"/>
      <c r="G350" s="39"/>
      <c r="H350" s="39"/>
    </row>
    <row r="351" spans="1:8">
      <c r="A351" s="80"/>
      <c r="B351" s="80"/>
      <c r="C351" s="80"/>
      <c r="D351" s="39"/>
      <c r="E351" s="39"/>
      <c r="F351" s="39"/>
      <c r="G351" s="39"/>
      <c r="H351" s="39"/>
    </row>
    <row r="352" spans="1:8">
      <c r="A352" s="80"/>
      <c r="B352" s="80"/>
      <c r="C352" s="80"/>
      <c r="D352" s="39"/>
      <c r="E352" s="39"/>
      <c r="F352" s="39"/>
      <c r="G352" s="39"/>
      <c r="H352" s="39"/>
    </row>
    <row r="353" spans="1:8">
      <c r="A353" s="80"/>
      <c r="B353" s="80"/>
      <c r="C353" s="80"/>
      <c r="D353" s="39"/>
      <c r="E353" s="39"/>
      <c r="F353" s="39"/>
      <c r="G353" s="39"/>
      <c r="H353" s="39"/>
    </row>
    <row r="354" spans="1:8">
      <c r="A354" s="80"/>
      <c r="B354" s="80"/>
      <c r="C354" s="80"/>
      <c r="D354" s="39"/>
      <c r="E354" s="39"/>
      <c r="F354" s="39"/>
      <c r="G354" s="39"/>
      <c r="H354" s="39"/>
    </row>
    <row r="355" spans="1:8">
      <c r="A355" s="80"/>
      <c r="B355" s="80"/>
      <c r="C355" s="80"/>
      <c r="D355" s="39"/>
      <c r="E355" s="39"/>
      <c r="F355" s="39"/>
      <c r="G355" s="39"/>
      <c r="H355" s="39"/>
    </row>
    <row r="356" spans="1:8">
      <c r="A356" s="80"/>
      <c r="B356" s="80"/>
      <c r="C356" s="80"/>
      <c r="D356" s="39"/>
      <c r="E356" s="39"/>
      <c r="F356" s="39"/>
      <c r="G356" s="39"/>
      <c r="H356" s="39"/>
    </row>
    <row r="357" spans="1:8">
      <c r="A357" s="80"/>
      <c r="B357" s="80"/>
      <c r="C357" s="80"/>
      <c r="D357" s="39"/>
      <c r="E357" s="39"/>
      <c r="F357" s="39"/>
      <c r="G357" s="39"/>
      <c r="H357" s="39"/>
    </row>
    <row r="358" spans="1:8">
      <c r="A358" s="80"/>
      <c r="B358" s="80"/>
      <c r="C358" s="80"/>
      <c r="D358" s="39"/>
      <c r="E358" s="39"/>
      <c r="F358" s="39"/>
      <c r="G358" s="39"/>
      <c r="H358" s="39"/>
    </row>
    <row r="359" spans="1:8">
      <c r="A359" s="80"/>
      <c r="B359" s="80"/>
      <c r="C359" s="80"/>
      <c r="D359" s="39"/>
      <c r="E359" s="39"/>
      <c r="F359" s="39"/>
      <c r="G359" s="39"/>
      <c r="H359" s="39"/>
    </row>
    <row r="360" spans="1:8">
      <c r="A360" s="80"/>
      <c r="B360" s="80"/>
      <c r="C360" s="80"/>
      <c r="D360" s="39"/>
      <c r="E360" s="39"/>
      <c r="F360" s="39"/>
      <c r="G360" s="39"/>
      <c r="H360" s="39"/>
    </row>
    <row r="361" spans="1:8">
      <c r="A361" s="80"/>
      <c r="B361" s="80"/>
      <c r="C361" s="80"/>
      <c r="D361" s="39"/>
      <c r="E361" s="39"/>
      <c r="F361" s="39"/>
      <c r="G361" s="39"/>
      <c r="H361" s="39"/>
    </row>
    <row r="362" spans="1:8">
      <c r="A362" s="80"/>
      <c r="B362" s="80"/>
      <c r="C362" s="80"/>
      <c r="D362" s="39"/>
      <c r="E362" s="39"/>
      <c r="F362" s="39"/>
      <c r="G362" s="39"/>
      <c r="H362" s="39"/>
    </row>
    <row r="363" spans="1:8">
      <c r="A363" s="80"/>
      <c r="B363" s="80"/>
      <c r="C363" s="80"/>
      <c r="D363" s="39"/>
      <c r="E363" s="39"/>
      <c r="F363" s="39"/>
      <c r="G363" s="39"/>
      <c r="H363" s="39"/>
    </row>
    <row r="364" spans="1:8">
      <c r="A364" s="80"/>
      <c r="B364" s="80"/>
      <c r="C364" s="80"/>
      <c r="D364" s="39"/>
      <c r="E364" s="39"/>
      <c r="F364" s="39"/>
      <c r="G364" s="39"/>
      <c r="H364" s="39"/>
    </row>
    <row r="365" spans="1:8">
      <c r="A365" s="80"/>
      <c r="B365" s="80"/>
      <c r="C365" s="80"/>
      <c r="D365" s="39"/>
      <c r="E365" s="39"/>
      <c r="F365" s="39"/>
      <c r="G365" s="39"/>
      <c r="H365" s="39"/>
    </row>
    <row r="366" spans="1:8">
      <c r="A366" s="80"/>
      <c r="B366" s="80"/>
      <c r="C366" s="80"/>
      <c r="D366" s="39"/>
      <c r="E366" s="39"/>
      <c r="F366" s="39"/>
      <c r="G366" s="39"/>
      <c r="H366" s="39"/>
    </row>
    <row r="367" spans="1:8">
      <c r="A367" s="80"/>
      <c r="B367" s="80"/>
      <c r="C367" s="80"/>
      <c r="D367" s="39"/>
      <c r="E367" s="39"/>
      <c r="F367" s="39"/>
      <c r="G367" s="39"/>
      <c r="H367" s="39"/>
    </row>
    <row r="368" spans="1:8">
      <c r="A368" s="80"/>
      <c r="B368" s="80"/>
      <c r="C368" s="80"/>
      <c r="D368" s="39"/>
      <c r="E368" s="39"/>
      <c r="F368" s="39"/>
      <c r="G368" s="39"/>
      <c r="H368" s="39"/>
    </row>
    <row r="369" spans="1:8">
      <c r="A369" s="80"/>
      <c r="B369" s="80"/>
      <c r="C369" s="80"/>
      <c r="D369" s="39"/>
      <c r="E369" s="39"/>
      <c r="F369" s="39"/>
      <c r="G369" s="39"/>
      <c r="H369" s="39"/>
    </row>
    <row r="370" spans="1:8">
      <c r="A370" s="80"/>
      <c r="B370" s="80"/>
      <c r="C370" s="80"/>
      <c r="D370" s="39"/>
      <c r="E370" s="39"/>
      <c r="F370" s="39"/>
      <c r="G370" s="39"/>
      <c r="H370" s="39"/>
    </row>
    <row r="371" spans="1:8">
      <c r="A371" s="80"/>
      <c r="B371" s="80"/>
      <c r="C371" s="80"/>
      <c r="D371" s="39"/>
      <c r="E371" s="39"/>
      <c r="F371" s="39"/>
      <c r="G371" s="39"/>
      <c r="H371" s="39"/>
    </row>
    <row r="372" spans="1:8">
      <c r="A372" s="80"/>
      <c r="B372" s="80"/>
      <c r="C372" s="80"/>
      <c r="D372" s="39"/>
      <c r="E372" s="39"/>
      <c r="F372" s="39"/>
      <c r="G372" s="39"/>
      <c r="H372" s="39"/>
    </row>
    <row r="373" spans="1:8">
      <c r="A373" s="80"/>
      <c r="B373" s="80"/>
      <c r="C373" s="80"/>
      <c r="D373" s="39"/>
      <c r="E373" s="39"/>
      <c r="F373" s="39"/>
      <c r="G373" s="39"/>
      <c r="H373" s="39"/>
    </row>
    <row r="374" spans="1:8">
      <c r="A374" s="80"/>
      <c r="B374" s="80"/>
      <c r="C374" s="80"/>
      <c r="D374" s="39"/>
      <c r="E374" s="39"/>
      <c r="F374" s="39"/>
      <c r="G374" s="39"/>
      <c r="H374" s="39"/>
    </row>
    <row r="375" spans="1:8">
      <c r="A375" s="80"/>
      <c r="B375" s="80"/>
      <c r="C375" s="80"/>
      <c r="D375" s="39"/>
      <c r="E375" s="39"/>
      <c r="F375" s="39"/>
      <c r="G375" s="39"/>
      <c r="H375" s="39"/>
    </row>
    <row r="376" spans="1:8">
      <c r="A376" s="80"/>
      <c r="B376" s="80"/>
      <c r="C376" s="80"/>
      <c r="D376" s="39"/>
      <c r="E376" s="39"/>
      <c r="F376" s="39"/>
      <c r="G376" s="39"/>
      <c r="H376" s="39"/>
    </row>
    <row r="377" spans="1:8">
      <c r="A377" s="80"/>
      <c r="B377" s="80"/>
      <c r="C377" s="80"/>
      <c r="D377" s="39"/>
      <c r="E377" s="39"/>
      <c r="F377" s="39"/>
      <c r="G377" s="39"/>
      <c r="H377" s="39"/>
    </row>
    <row r="378" spans="1:8">
      <c r="A378" s="80"/>
      <c r="B378" s="80"/>
      <c r="C378" s="80"/>
      <c r="D378" s="39"/>
      <c r="E378" s="39"/>
      <c r="F378" s="39"/>
      <c r="G378" s="39"/>
      <c r="H378" s="39"/>
    </row>
    <row r="379" spans="1:8">
      <c r="A379" s="80"/>
      <c r="B379" s="80"/>
      <c r="C379" s="80"/>
      <c r="D379" s="39"/>
      <c r="E379" s="39"/>
      <c r="F379" s="39"/>
      <c r="G379" s="39"/>
      <c r="H379" s="39"/>
    </row>
    <row r="380" spans="1:8">
      <c r="A380" s="80"/>
      <c r="B380" s="80"/>
      <c r="C380" s="80"/>
      <c r="D380" s="39"/>
      <c r="E380" s="39"/>
      <c r="F380" s="39"/>
      <c r="G380" s="39"/>
      <c r="H380" s="39"/>
    </row>
    <row r="381" spans="1:8">
      <c r="A381" s="80"/>
      <c r="B381" s="80"/>
      <c r="C381" s="80"/>
      <c r="D381" s="39"/>
      <c r="E381" s="39"/>
      <c r="F381" s="39"/>
      <c r="G381" s="39"/>
      <c r="H381" s="39"/>
    </row>
    <row r="382" spans="1:8">
      <c r="A382" s="80"/>
      <c r="B382" s="80"/>
      <c r="C382" s="80"/>
      <c r="D382" s="39"/>
      <c r="E382" s="39"/>
      <c r="F382" s="39"/>
      <c r="G382" s="39"/>
      <c r="H382" s="39"/>
    </row>
    <row r="383" spans="1:8">
      <c r="A383" s="80"/>
      <c r="B383" s="80"/>
      <c r="C383" s="80"/>
      <c r="D383" s="39"/>
      <c r="E383" s="39"/>
      <c r="F383" s="39"/>
      <c r="G383" s="39"/>
      <c r="H383" s="39"/>
    </row>
    <row r="384" spans="1:8">
      <c r="A384" s="80"/>
      <c r="B384" s="80"/>
      <c r="C384" s="80"/>
      <c r="D384" s="39"/>
      <c r="E384" s="39"/>
      <c r="F384" s="39"/>
      <c r="G384" s="39"/>
      <c r="H384" s="39"/>
    </row>
    <row r="385" spans="1:8">
      <c r="A385" s="80"/>
      <c r="B385" s="80"/>
      <c r="C385" s="80"/>
      <c r="D385" s="39"/>
      <c r="E385" s="39"/>
      <c r="F385" s="39"/>
      <c r="G385" s="39"/>
      <c r="H385" s="39"/>
    </row>
    <row r="386" spans="1:8">
      <c r="A386" s="80"/>
      <c r="B386" s="80"/>
      <c r="C386" s="80"/>
      <c r="D386" s="39"/>
      <c r="E386" s="39"/>
      <c r="F386" s="39"/>
      <c r="G386" s="39"/>
      <c r="H386" s="39"/>
    </row>
    <row r="387" spans="1:8">
      <c r="A387" s="80"/>
      <c r="B387" s="80"/>
      <c r="C387" s="80"/>
      <c r="D387" s="39"/>
      <c r="E387" s="39"/>
      <c r="F387" s="39"/>
      <c r="G387" s="39"/>
      <c r="H387" s="39"/>
    </row>
    <row r="388" spans="1:8">
      <c r="A388" s="80"/>
      <c r="B388" s="80"/>
      <c r="C388" s="80"/>
      <c r="D388" s="39"/>
      <c r="E388" s="39"/>
      <c r="F388" s="39"/>
      <c r="G388" s="39"/>
      <c r="H388" s="39"/>
    </row>
    <row r="389" spans="1:8">
      <c r="A389" s="80"/>
      <c r="B389" s="80"/>
      <c r="C389" s="80"/>
      <c r="D389" s="39"/>
      <c r="E389" s="39"/>
      <c r="F389" s="39"/>
      <c r="G389" s="39"/>
      <c r="H389" s="39"/>
    </row>
    <row r="390" spans="1:8">
      <c r="A390" s="80"/>
      <c r="B390" s="80"/>
      <c r="C390" s="80"/>
      <c r="D390" s="39"/>
      <c r="E390" s="39"/>
      <c r="F390" s="39"/>
      <c r="G390" s="39"/>
      <c r="H390" s="39"/>
    </row>
    <row r="391" spans="1:8">
      <c r="A391" s="80"/>
      <c r="B391" s="80"/>
      <c r="C391" s="80"/>
      <c r="D391" s="39"/>
      <c r="E391" s="39"/>
      <c r="F391" s="39"/>
      <c r="G391" s="39"/>
      <c r="H391" s="39"/>
    </row>
    <row r="392" spans="1:8">
      <c r="A392" s="80"/>
      <c r="B392" s="80"/>
      <c r="C392" s="80"/>
      <c r="D392" s="39"/>
      <c r="E392" s="39"/>
      <c r="F392" s="39"/>
      <c r="G392" s="39"/>
      <c r="H392" s="39"/>
    </row>
    <row r="393" spans="1:8">
      <c r="A393" s="80"/>
      <c r="B393" s="80"/>
      <c r="C393" s="80"/>
      <c r="D393" s="39"/>
      <c r="E393" s="39"/>
      <c r="F393" s="39"/>
      <c r="G393" s="39"/>
      <c r="H393" s="39"/>
    </row>
    <row r="394" spans="1:8">
      <c r="A394" s="80"/>
      <c r="B394" s="80"/>
      <c r="C394" s="80"/>
      <c r="D394" s="39"/>
      <c r="E394" s="39"/>
      <c r="F394" s="39"/>
      <c r="G394" s="39"/>
      <c r="H394" s="39"/>
    </row>
    <row r="395" spans="1:8">
      <c r="A395" s="80"/>
      <c r="B395" s="80"/>
      <c r="C395" s="80"/>
      <c r="D395" s="39"/>
      <c r="E395" s="39"/>
      <c r="F395" s="39"/>
      <c r="G395" s="39"/>
      <c r="H395" s="39"/>
    </row>
    <row r="396" spans="1:8">
      <c r="A396" s="80"/>
      <c r="B396" s="80"/>
      <c r="C396" s="80"/>
      <c r="D396" s="39"/>
      <c r="E396" s="39"/>
      <c r="F396" s="39"/>
      <c r="G396" s="39"/>
      <c r="H396" s="39"/>
    </row>
    <row r="397" spans="1:8">
      <c r="A397" s="80"/>
      <c r="B397" s="80"/>
      <c r="C397" s="80"/>
      <c r="D397" s="39"/>
      <c r="E397" s="39"/>
      <c r="F397" s="39"/>
      <c r="G397" s="39"/>
      <c r="H397" s="39"/>
    </row>
    <row r="398" spans="1:8">
      <c r="A398" s="80"/>
      <c r="B398" s="80"/>
      <c r="C398" s="80"/>
      <c r="D398" s="39"/>
      <c r="E398" s="39"/>
      <c r="F398" s="39"/>
      <c r="G398" s="39"/>
      <c r="H398" s="39"/>
    </row>
    <row r="399" spans="1:8">
      <c r="A399" s="80"/>
      <c r="B399" s="80"/>
      <c r="C399" s="80"/>
      <c r="D399" s="39"/>
      <c r="E399" s="39"/>
      <c r="F399" s="39"/>
      <c r="G399" s="39"/>
      <c r="H399" s="39"/>
    </row>
    <row r="400" spans="1:8">
      <c r="A400" s="80"/>
      <c r="B400" s="80"/>
      <c r="C400" s="80"/>
      <c r="D400" s="39"/>
      <c r="E400" s="39"/>
      <c r="F400" s="39"/>
      <c r="G400" s="39"/>
      <c r="H400" s="39"/>
    </row>
    <row r="401" spans="1:8">
      <c r="A401" s="80"/>
      <c r="B401" s="80"/>
      <c r="C401" s="80"/>
      <c r="D401" s="39"/>
      <c r="E401" s="39"/>
      <c r="F401" s="39"/>
      <c r="G401" s="39"/>
      <c r="H401" s="39"/>
    </row>
    <row r="402" spans="1:8">
      <c r="A402" s="80"/>
      <c r="B402" s="80"/>
      <c r="C402" s="80"/>
      <c r="D402" s="39"/>
      <c r="E402" s="39"/>
      <c r="F402" s="39"/>
      <c r="G402" s="39"/>
      <c r="H402" s="39"/>
    </row>
    <row r="403" spans="1:8">
      <c r="A403" s="80"/>
      <c r="B403" s="80"/>
      <c r="C403" s="80"/>
      <c r="D403" s="39"/>
      <c r="E403" s="39"/>
      <c r="F403" s="39"/>
      <c r="G403" s="39"/>
      <c r="H403" s="39"/>
    </row>
    <row r="404" spans="1:8">
      <c r="A404" s="80"/>
      <c r="B404" s="80"/>
      <c r="C404" s="80"/>
      <c r="D404" s="39"/>
      <c r="E404" s="39"/>
      <c r="F404" s="39"/>
      <c r="G404" s="39"/>
      <c r="H404" s="39"/>
    </row>
    <row r="405" spans="1:8">
      <c r="A405" s="80"/>
      <c r="B405" s="80"/>
      <c r="C405" s="80"/>
      <c r="D405" s="39"/>
      <c r="E405" s="39"/>
      <c r="F405" s="39"/>
      <c r="G405" s="39"/>
      <c r="H405" s="39"/>
    </row>
    <row r="406" spans="1:8">
      <c r="A406" s="80"/>
      <c r="B406" s="80"/>
      <c r="C406" s="80"/>
      <c r="D406" s="39"/>
      <c r="E406" s="39"/>
      <c r="F406" s="39"/>
      <c r="G406" s="39"/>
      <c r="H406" s="39"/>
    </row>
    <row r="407" spans="1:8">
      <c r="A407" s="80"/>
      <c r="B407" s="80"/>
      <c r="C407" s="80"/>
      <c r="D407" s="39"/>
      <c r="E407" s="39"/>
      <c r="F407" s="39"/>
      <c r="G407" s="39"/>
      <c r="H407" s="39"/>
    </row>
    <row r="408" spans="1:8">
      <c r="A408" s="80"/>
      <c r="B408" s="80"/>
      <c r="C408" s="80"/>
      <c r="D408" s="39"/>
      <c r="E408" s="39"/>
      <c r="F408" s="39"/>
      <c r="G408" s="39"/>
      <c r="H408" s="39"/>
    </row>
    <row r="409" spans="1:8">
      <c r="A409" s="80"/>
      <c r="B409" s="80"/>
      <c r="C409" s="80"/>
      <c r="D409" s="39"/>
      <c r="E409" s="39"/>
      <c r="F409" s="39"/>
      <c r="G409" s="39"/>
      <c r="H409" s="39"/>
    </row>
    <row r="410" spans="1:8">
      <c r="A410" s="80"/>
      <c r="B410" s="80"/>
      <c r="C410" s="80"/>
      <c r="D410" s="39"/>
      <c r="E410" s="39"/>
      <c r="F410" s="39"/>
      <c r="G410" s="39"/>
      <c r="H410" s="39"/>
    </row>
    <row r="411" spans="1:8">
      <c r="A411" s="80"/>
      <c r="B411" s="80"/>
      <c r="C411" s="80"/>
      <c r="D411" s="39"/>
      <c r="E411" s="39"/>
      <c r="F411" s="39"/>
      <c r="G411" s="39"/>
      <c r="H411" s="39"/>
    </row>
    <row r="412" spans="1:8">
      <c r="A412" s="80"/>
      <c r="B412" s="80"/>
      <c r="C412" s="80"/>
      <c r="D412" s="39"/>
      <c r="E412" s="39"/>
      <c r="F412" s="39"/>
      <c r="G412" s="39"/>
      <c r="H412" s="39"/>
    </row>
    <row r="413" spans="1:8">
      <c r="A413" s="80"/>
      <c r="B413" s="80"/>
      <c r="C413" s="80"/>
      <c r="D413" s="39"/>
      <c r="E413" s="39"/>
      <c r="F413" s="39"/>
      <c r="G413" s="39"/>
      <c r="H413" s="39"/>
    </row>
    <row r="414" spans="1:8">
      <c r="A414" s="80"/>
      <c r="B414" s="80"/>
      <c r="C414" s="80"/>
      <c r="D414" s="39"/>
      <c r="E414" s="39"/>
      <c r="F414" s="39"/>
      <c r="G414" s="39"/>
      <c r="H414" s="39"/>
    </row>
    <row r="415" spans="1:8">
      <c r="A415" s="80"/>
      <c r="B415" s="80"/>
      <c r="C415" s="80"/>
      <c r="D415" s="39"/>
      <c r="E415" s="39"/>
      <c r="F415" s="39"/>
      <c r="G415" s="39"/>
      <c r="H415" s="39"/>
    </row>
    <row r="416" spans="1:8">
      <c r="A416" s="80"/>
      <c r="B416" s="80"/>
      <c r="C416" s="80"/>
      <c r="D416" s="39"/>
      <c r="E416" s="39"/>
      <c r="F416" s="39"/>
      <c r="G416" s="39"/>
      <c r="H416" s="39"/>
    </row>
    <row r="417" spans="1:8">
      <c r="A417" s="80"/>
      <c r="B417" s="80"/>
      <c r="C417" s="80"/>
      <c r="D417" s="39"/>
      <c r="E417" s="39"/>
      <c r="F417" s="39"/>
      <c r="G417" s="39"/>
      <c r="H417" s="39"/>
    </row>
    <row r="418" spans="1:8">
      <c r="A418" s="80"/>
      <c r="B418" s="80"/>
      <c r="C418" s="80"/>
      <c r="D418" s="39"/>
      <c r="E418" s="39"/>
      <c r="F418" s="39"/>
      <c r="G418" s="39"/>
      <c r="H418" s="39"/>
    </row>
    <row r="419" spans="1:8">
      <c r="A419" s="80"/>
      <c r="B419" s="80"/>
      <c r="C419" s="80"/>
      <c r="D419" s="39"/>
      <c r="E419" s="39"/>
      <c r="F419" s="39"/>
      <c r="G419" s="39"/>
      <c r="H419" s="39"/>
    </row>
    <row r="420" spans="1:8">
      <c r="A420" s="80"/>
      <c r="B420" s="80"/>
      <c r="C420" s="80"/>
      <c r="D420" s="39"/>
      <c r="E420" s="39"/>
      <c r="F420" s="39"/>
      <c r="G420" s="39"/>
      <c r="H420" s="39"/>
    </row>
    <row r="421" spans="1:8">
      <c r="A421" s="80"/>
      <c r="B421" s="80"/>
      <c r="C421" s="80"/>
      <c r="D421" s="39"/>
      <c r="E421" s="39"/>
      <c r="F421" s="39"/>
      <c r="G421" s="39"/>
      <c r="H421" s="39"/>
    </row>
    <row r="422" spans="1:8">
      <c r="A422" s="80"/>
      <c r="B422" s="80"/>
      <c r="C422" s="80"/>
      <c r="D422" s="39"/>
      <c r="E422" s="39"/>
      <c r="F422" s="39"/>
      <c r="G422" s="39"/>
      <c r="H422" s="39"/>
    </row>
    <row r="423" spans="1:8">
      <c r="A423" s="80"/>
      <c r="B423" s="80"/>
      <c r="C423" s="80"/>
      <c r="D423" s="39"/>
      <c r="E423" s="39"/>
      <c r="F423" s="39"/>
      <c r="G423" s="39"/>
      <c r="H423" s="39"/>
    </row>
    <row r="424" spans="1:8">
      <c r="A424" s="80"/>
      <c r="B424" s="80"/>
      <c r="C424" s="80"/>
      <c r="D424" s="39"/>
      <c r="E424" s="39"/>
      <c r="F424" s="39"/>
      <c r="G424" s="39"/>
      <c r="H424" s="39"/>
    </row>
    <row r="425" spans="1:8">
      <c r="A425" s="80"/>
      <c r="B425" s="80"/>
      <c r="C425" s="80"/>
      <c r="D425" s="39"/>
      <c r="E425" s="39"/>
      <c r="F425" s="39"/>
      <c r="G425" s="39"/>
      <c r="H425" s="39"/>
    </row>
    <row r="426" spans="1:8">
      <c r="A426" s="80"/>
      <c r="B426" s="80"/>
      <c r="C426" s="80"/>
      <c r="D426" s="39"/>
      <c r="E426" s="39"/>
      <c r="F426" s="39"/>
      <c r="G426" s="39"/>
      <c r="H426" s="39"/>
    </row>
    <row r="427" spans="1:8">
      <c r="A427" s="80"/>
      <c r="B427" s="80"/>
      <c r="C427" s="80"/>
      <c r="D427" s="39"/>
      <c r="E427" s="39"/>
      <c r="F427" s="39"/>
      <c r="G427" s="39"/>
      <c r="H427" s="39"/>
    </row>
    <row r="428" spans="1:8">
      <c r="A428" s="80"/>
      <c r="B428" s="80"/>
      <c r="C428" s="80"/>
      <c r="D428" s="39"/>
      <c r="E428" s="39"/>
      <c r="F428" s="39"/>
      <c r="G428" s="39"/>
      <c r="H428" s="39"/>
    </row>
    <row r="429" spans="1:8">
      <c r="A429" s="80"/>
      <c r="B429" s="80"/>
      <c r="C429" s="80"/>
      <c r="D429" s="39"/>
      <c r="E429" s="39"/>
      <c r="F429" s="39"/>
      <c r="G429" s="39"/>
      <c r="H429" s="39"/>
    </row>
    <row r="430" spans="1:8">
      <c r="A430" s="80"/>
      <c r="B430" s="80"/>
      <c r="C430" s="80"/>
      <c r="D430" s="39"/>
      <c r="E430" s="39"/>
      <c r="F430" s="39"/>
      <c r="G430" s="39"/>
      <c r="H430" s="39"/>
    </row>
    <row r="431" spans="1:8">
      <c r="A431" s="80"/>
      <c r="B431" s="80"/>
      <c r="C431" s="80"/>
      <c r="D431" s="39"/>
      <c r="E431" s="39"/>
      <c r="F431" s="39"/>
      <c r="G431" s="39"/>
      <c r="H431" s="39"/>
    </row>
    <row r="432" spans="1:8">
      <c r="A432" s="80"/>
      <c r="B432" s="80"/>
      <c r="C432" s="80"/>
      <c r="D432" s="39"/>
      <c r="E432" s="39"/>
      <c r="F432" s="39"/>
      <c r="G432" s="39"/>
      <c r="H432" s="39"/>
    </row>
    <row r="433" spans="1:8">
      <c r="A433" s="80"/>
      <c r="B433" s="80"/>
      <c r="C433" s="80"/>
      <c r="D433" s="39"/>
      <c r="E433" s="39"/>
      <c r="F433" s="39"/>
      <c r="G433" s="39"/>
      <c r="H433" s="39"/>
    </row>
    <row r="434" spans="1:8">
      <c r="A434" s="80"/>
      <c r="B434" s="80"/>
      <c r="C434" s="80"/>
      <c r="D434" s="39"/>
      <c r="E434" s="39"/>
      <c r="F434" s="39"/>
      <c r="G434" s="39"/>
      <c r="H434" s="39"/>
    </row>
    <row r="435" spans="1:8">
      <c r="A435" s="80"/>
      <c r="B435" s="80"/>
      <c r="C435" s="80"/>
      <c r="D435" s="39"/>
      <c r="E435" s="39"/>
      <c r="F435" s="39"/>
      <c r="G435" s="39"/>
      <c r="H435" s="39"/>
    </row>
    <row r="436" spans="1:8">
      <c r="A436" s="80"/>
      <c r="B436" s="80"/>
      <c r="C436" s="80"/>
      <c r="D436" s="39"/>
      <c r="E436" s="39"/>
      <c r="F436" s="39"/>
      <c r="G436" s="39"/>
      <c r="H436" s="39"/>
    </row>
    <row r="437" spans="1:8">
      <c r="A437" s="80"/>
      <c r="B437" s="80"/>
      <c r="C437" s="80"/>
      <c r="D437" s="39"/>
      <c r="E437" s="39"/>
      <c r="F437" s="39"/>
      <c r="G437" s="39"/>
      <c r="H437" s="39"/>
    </row>
    <row r="438" spans="1:8">
      <c r="A438" s="80"/>
      <c r="B438" s="80"/>
      <c r="C438" s="80"/>
      <c r="D438" s="39"/>
      <c r="E438" s="39"/>
      <c r="F438" s="39"/>
      <c r="G438" s="39"/>
      <c r="H438" s="39"/>
    </row>
    <row r="439" spans="1:8">
      <c r="A439" s="80"/>
      <c r="B439" s="80"/>
      <c r="C439" s="80"/>
      <c r="D439" s="39"/>
      <c r="E439" s="39"/>
      <c r="F439" s="39"/>
      <c r="G439" s="39"/>
      <c r="H439" s="39"/>
    </row>
    <row r="440" spans="1:8">
      <c r="A440" s="80"/>
      <c r="B440" s="80"/>
      <c r="C440" s="80"/>
      <c r="D440" s="39"/>
      <c r="E440" s="39"/>
      <c r="F440" s="39"/>
      <c r="G440" s="39"/>
      <c r="H440" s="39"/>
    </row>
    <row r="441" spans="1:8">
      <c r="A441" s="80"/>
      <c r="B441" s="80"/>
      <c r="C441" s="80"/>
      <c r="D441" s="39"/>
      <c r="E441" s="39"/>
      <c r="F441" s="39"/>
      <c r="G441" s="39"/>
      <c r="H441" s="39"/>
    </row>
    <row r="442" spans="1:8">
      <c r="A442" s="80"/>
      <c r="B442" s="80"/>
      <c r="C442" s="80"/>
      <c r="D442" s="39"/>
      <c r="E442" s="39"/>
      <c r="F442" s="39"/>
      <c r="G442" s="39"/>
      <c r="H442" s="39"/>
    </row>
    <row r="443" spans="1:8">
      <c r="A443" s="80"/>
      <c r="B443" s="80"/>
      <c r="C443" s="80"/>
      <c r="D443" s="39"/>
      <c r="E443" s="39"/>
      <c r="F443" s="39"/>
      <c r="G443" s="39"/>
      <c r="H443" s="39"/>
    </row>
    <row r="444" spans="1:8">
      <c r="A444" s="80"/>
      <c r="B444" s="80"/>
      <c r="C444" s="80"/>
      <c r="D444" s="39"/>
      <c r="E444" s="39"/>
      <c r="F444" s="39"/>
      <c r="G444" s="39"/>
      <c r="H444" s="39"/>
    </row>
    <row r="445" spans="1:8">
      <c r="A445" s="80"/>
      <c r="B445" s="80"/>
      <c r="C445" s="80"/>
      <c r="D445" s="39"/>
      <c r="E445" s="39"/>
      <c r="F445" s="39"/>
      <c r="G445" s="39"/>
      <c r="H445" s="39"/>
    </row>
    <row r="446" spans="1:8">
      <c r="A446" s="80"/>
      <c r="B446" s="80"/>
      <c r="C446" s="80"/>
      <c r="D446" s="39"/>
      <c r="E446" s="39"/>
      <c r="F446" s="39"/>
      <c r="G446" s="39"/>
      <c r="H446" s="39"/>
    </row>
    <row r="447" spans="1:8">
      <c r="A447" s="80"/>
      <c r="B447" s="80"/>
      <c r="C447" s="80"/>
      <c r="D447" s="39"/>
      <c r="E447" s="39"/>
      <c r="F447" s="39"/>
      <c r="G447" s="39"/>
      <c r="H447" s="39"/>
    </row>
    <row r="448" spans="1:8">
      <c r="A448" s="80"/>
      <c r="B448" s="80"/>
      <c r="C448" s="80"/>
      <c r="D448" s="39"/>
      <c r="E448" s="39"/>
      <c r="F448" s="39"/>
      <c r="G448" s="39"/>
      <c r="H448" s="39"/>
    </row>
    <row r="449" spans="1:8">
      <c r="A449" s="80"/>
      <c r="B449" s="80"/>
      <c r="C449" s="80"/>
      <c r="D449" s="39"/>
      <c r="E449" s="39"/>
      <c r="F449" s="39"/>
      <c r="G449" s="39"/>
      <c r="H449" s="39"/>
    </row>
    <row r="450" spans="1:8">
      <c r="A450" s="80"/>
      <c r="B450" s="80"/>
      <c r="C450" s="80"/>
      <c r="D450" s="39"/>
      <c r="E450" s="39"/>
      <c r="F450" s="39"/>
      <c r="G450" s="39"/>
      <c r="H450" s="39"/>
    </row>
    <row r="451" spans="1:8">
      <c r="A451" s="80"/>
      <c r="B451" s="80"/>
      <c r="C451" s="80"/>
      <c r="D451" s="39"/>
      <c r="E451" s="39"/>
      <c r="F451" s="39"/>
      <c r="G451" s="39"/>
      <c r="H451" s="39"/>
    </row>
    <row r="452" spans="1:8">
      <c r="A452" s="80"/>
      <c r="B452" s="80"/>
      <c r="C452" s="80"/>
      <c r="D452" s="39"/>
      <c r="E452" s="39"/>
      <c r="F452" s="39"/>
      <c r="G452" s="39"/>
      <c r="H452" s="39"/>
    </row>
    <row r="453" spans="1:8">
      <c r="A453" s="80"/>
      <c r="B453" s="80"/>
      <c r="C453" s="80"/>
      <c r="D453" s="39"/>
      <c r="E453" s="39"/>
      <c r="F453" s="39"/>
      <c r="G453" s="39"/>
      <c r="H453" s="39"/>
    </row>
    <row r="454" spans="1:8">
      <c r="A454" s="80"/>
      <c r="B454" s="80"/>
      <c r="C454" s="80"/>
      <c r="D454" s="39"/>
      <c r="E454" s="39"/>
      <c r="F454" s="39"/>
      <c r="G454" s="39"/>
      <c r="H454" s="39"/>
    </row>
    <row r="455" spans="1:8">
      <c r="A455" s="80"/>
      <c r="B455" s="80"/>
      <c r="C455" s="80"/>
      <c r="D455" s="39"/>
      <c r="E455" s="39"/>
      <c r="F455" s="39"/>
      <c r="G455" s="39"/>
      <c r="H455" s="39"/>
    </row>
    <row r="456" spans="1:8">
      <c r="A456" s="80"/>
      <c r="B456" s="80"/>
      <c r="C456" s="80"/>
      <c r="D456" s="39"/>
      <c r="E456" s="39"/>
      <c r="F456" s="39"/>
      <c r="G456" s="39"/>
      <c r="H456" s="39"/>
    </row>
    <row r="457" spans="1:8">
      <c r="A457" s="80"/>
      <c r="B457" s="80"/>
      <c r="C457" s="80"/>
      <c r="D457" s="39"/>
      <c r="E457" s="39"/>
      <c r="F457" s="39"/>
      <c r="G457" s="39"/>
      <c r="H457" s="39"/>
    </row>
    <row r="458" spans="1:8">
      <c r="A458" s="80"/>
      <c r="B458" s="80"/>
      <c r="C458" s="80"/>
      <c r="D458" s="39"/>
      <c r="E458" s="39"/>
      <c r="F458" s="39"/>
      <c r="G458" s="39"/>
      <c r="H458" s="39"/>
    </row>
    <row r="459" spans="1:8">
      <c r="A459" s="80"/>
      <c r="B459" s="80"/>
      <c r="C459" s="80"/>
      <c r="D459" s="39"/>
      <c r="E459" s="39"/>
      <c r="F459" s="39"/>
      <c r="G459" s="39"/>
      <c r="H459" s="39"/>
    </row>
    <row r="460" spans="1:8">
      <c r="A460" s="80"/>
      <c r="B460" s="80"/>
      <c r="C460" s="80"/>
      <c r="D460" s="39"/>
      <c r="E460" s="39"/>
      <c r="F460" s="39"/>
      <c r="G460" s="39"/>
      <c r="H460" s="39"/>
    </row>
    <row r="461" spans="1:8">
      <c r="A461" s="80"/>
      <c r="B461" s="80"/>
      <c r="C461" s="80"/>
      <c r="D461" s="39"/>
      <c r="E461" s="39"/>
      <c r="F461" s="39"/>
      <c r="G461" s="39"/>
      <c r="H461" s="39"/>
    </row>
    <row r="462" spans="1:8">
      <c r="A462" s="80"/>
      <c r="B462" s="80"/>
      <c r="C462" s="80"/>
      <c r="D462" s="39"/>
      <c r="E462" s="39"/>
      <c r="F462" s="39"/>
      <c r="G462" s="39"/>
      <c r="H462" s="39"/>
    </row>
    <row r="463" spans="1:8">
      <c r="A463" s="80"/>
      <c r="B463" s="80"/>
      <c r="C463" s="80"/>
      <c r="D463" s="39"/>
      <c r="E463" s="39"/>
      <c r="F463" s="39"/>
      <c r="G463" s="39"/>
      <c r="H463" s="39"/>
    </row>
    <row r="464" spans="1:8">
      <c r="A464" s="80"/>
      <c r="B464" s="80"/>
      <c r="C464" s="80"/>
      <c r="D464" s="39"/>
      <c r="E464" s="39"/>
      <c r="F464" s="39"/>
      <c r="G464" s="39"/>
      <c r="H464" s="39"/>
    </row>
    <row r="465" spans="1:8">
      <c r="A465" s="80"/>
      <c r="B465" s="80"/>
      <c r="C465" s="80"/>
      <c r="D465" s="39"/>
      <c r="E465" s="39"/>
      <c r="F465" s="39"/>
      <c r="G465" s="39"/>
      <c r="H465" s="39"/>
    </row>
    <row r="466" spans="1:8">
      <c r="A466" s="80"/>
      <c r="B466" s="80"/>
      <c r="C466" s="80"/>
      <c r="D466" s="39"/>
      <c r="E466" s="39"/>
      <c r="F466" s="39"/>
      <c r="G466" s="39"/>
      <c r="H466" s="39"/>
    </row>
    <row r="467" spans="1:8">
      <c r="A467" s="80"/>
      <c r="B467" s="80"/>
      <c r="C467" s="80"/>
      <c r="D467" s="39"/>
      <c r="E467" s="39"/>
      <c r="F467" s="39"/>
      <c r="G467" s="39"/>
      <c r="H467" s="39"/>
    </row>
    <row r="468" spans="1:8">
      <c r="A468" s="80"/>
      <c r="B468" s="80"/>
      <c r="C468" s="80"/>
      <c r="D468" s="39"/>
      <c r="E468" s="39"/>
      <c r="F468" s="39"/>
      <c r="G468" s="39"/>
      <c r="H468" s="39"/>
    </row>
    <row r="469" spans="1:8">
      <c r="A469" s="80"/>
      <c r="B469" s="80"/>
      <c r="C469" s="80"/>
      <c r="D469" s="39"/>
      <c r="E469" s="39"/>
      <c r="F469" s="39"/>
      <c r="G469" s="39"/>
      <c r="H469" s="39"/>
    </row>
    <row r="470" spans="1:8">
      <c r="A470" s="80"/>
      <c r="B470" s="80"/>
      <c r="C470" s="80"/>
      <c r="D470" s="39"/>
      <c r="E470" s="39"/>
      <c r="F470" s="39"/>
      <c r="G470" s="39"/>
      <c r="H470" s="39"/>
    </row>
    <row r="471" spans="1:8">
      <c r="A471" s="80"/>
      <c r="B471" s="80"/>
      <c r="C471" s="80"/>
      <c r="D471" s="39"/>
      <c r="E471" s="39"/>
      <c r="F471" s="39"/>
      <c r="G471" s="39"/>
      <c r="H471" s="39"/>
    </row>
    <row r="472" spans="1:8">
      <c r="A472" s="80"/>
      <c r="B472" s="80"/>
      <c r="C472" s="80"/>
      <c r="D472" s="39"/>
      <c r="E472" s="39"/>
      <c r="F472" s="39"/>
      <c r="G472" s="39"/>
      <c r="H472" s="39"/>
    </row>
    <row r="473" spans="1:8">
      <c r="A473" s="80"/>
      <c r="B473" s="80"/>
      <c r="C473" s="80"/>
      <c r="D473" s="39"/>
      <c r="E473" s="39"/>
      <c r="F473" s="39"/>
      <c r="G473" s="39"/>
      <c r="H473" s="39"/>
    </row>
    <row r="474" spans="1:8">
      <c r="A474" s="80"/>
      <c r="B474" s="80"/>
      <c r="C474" s="80"/>
      <c r="D474" s="39"/>
      <c r="E474" s="39"/>
      <c r="F474" s="39"/>
      <c r="G474" s="39"/>
      <c r="H474" s="39"/>
    </row>
    <row r="475" spans="1:8">
      <c r="A475" s="80"/>
      <c r="B475" s="80"/>
      <c r="C475" s="80"/>
      <c r="D475" s="39"/>
      <c r="E475" s="39"/>
      <c r="F475" s="39"/>
      <c r="G475" s="39"/>
      <c r="H475" s="39"/>
    </row>
    <row r="476" spans="1:8">
      <c r="A476" s="80"/>
      <c r="B476" s="80"/>
      <c r="C476" s="80"/>
      <c r="D476" s="39"/>
      <c r="E476" s="39"/>
      <c r="F476" s="39"/>
      <c r="G476" s="39"/>
      <c r="H476" s="39"/>
    </row>
    <row r="477" spans="1:8">
      <c r="A477" s="80"/>
      <c r="B477" s="80"/>
      <c r="C477" s="80"/>
      <c r="D477" s="39"/>
      <c r="E477" s="39"/>
      <c r="F477" s="39"/>
      <c r="G477" s="39"/>
      <c r="H477" s="39"/>
    </row>
    <row r="478" spans="1:8">
      <c r="A478" s="80"/>
      <c r="B478" s="80"/>
      <c r="C478" s="80"/>
      <c r="D478" s="39"/>
      <c r="E478" s="39"/>
      <c r="F478" s="39"/>
      <c r="G478" s="39"/>
      <c r="H478" s="39"/>
    </row>
    <row r="479" spans="1:8">
      <c r="A479" s="80"/>
      <c r="B479" s="80"/>
      <c r="C479" s="80"/>
      <c r="D479" s="39"/>
      <c r="E479" s="39"/>
      <c r="F479" s="39"/>
      <c r="G479" s="39"/>
      <c r="H479" s="39"/>
    </row>
    <row r="480" spans="1:8">
      <c r="A480" s="80"/>
      <c r="B480" s="80"/>
      <c r="C480" s="80"/>
      <c r="D480" s="39"/>
      <c r="E480" s="39"/>
      <c r="F480" s="39"/>
      <c r="G480" s="39"/>
      <c r="H480" s="39"/>
    </row>
    <row r="481" spans="1:8">
      <c r="A481" s="80"/>
      <c r="B481" s="80"/>
      <c r="C481" s="80"/>
      <c r="D481" s="39"/>
      <c r="E481" s="39"/>
      <c r="F481" s="39"/>
      <c r="G481" s="39"/>
      <c r="H481" s="39"/>
    </row>
    <row r="482" spans="1:8">
      <c r="A482" s="80"/>
      <c r="B482" s="80"/>
      <c r="C482" s="80"/>
      <c r="D482" s="39"/>
      <c r="E482" s="39"/>
      <c r="F482" s="39"/>
      <c r="G482" s="39"/>
      <c r="H482" s="39"/>
    </row>
    <row r="483" spans="1:8">
      <c r="A483" s="80"/>
      <c r="B483" s="80"/>
      <c r="C483" s="80"/>
      <c r="D483" s="39"/>
      <c r="E483" s="39"/>
      <c r="F483" s="39"/>
      <c r="G483" s="39"/>
      <c r="H483" s="39"/>
    </row>
    <row r="484" spans="1:8">
      <c r="A484" s="80"/>
      <c r="B484" s="80"/>
      <c r="C484" s="80"/>
      <c r="D484" s="39"/>
      <c r="E484" s="39"/>
      <c r="F484" s="39"/>
      <c r="G484" s="39"/>
      <c r="H484" s="39"/>
    </row>
    <row r="485" spans="1:8">
      <c r="A485" s="80"/>
      <c r="B485" s="80"/>
      <c r="C485" s="80"/>
      <c r="D485" s="39"/>
      <c r="E485" s="39"/>
      <c r="F485" s="39"/>
      <c r="G485" s="39"/>
      <c r="H485" s="39"/>
    </row>
    <row r="486" spans="1:8">
      <c r="A486" s="80"/>
      <c r="B486" s="80"/>
      <c r="C486" s="80"/>
      <c r="D486" s="39"/>
      <c r="E486" s="39"/>
      <c r="F486" s="39"/>
      <c r="G486" s="39"/>
      <c r="H486" s="39"/>
    </row>
    <row r="487" spans="1:8">
      <c r="A487" s="80"/>
      <c r="B487" s="80"/>
      <c r="C487" s="80"/>
      <c r="D487" s="39"/>
      <c r="E487" s="39"/>
      <c r="F487" s="39"/>
      <c r="G487" s="39"/>
      <c r="H487" s="39"/>
    </row>
    <row r="488" spans="1:8">
      <c r="A488" s="80"/>
      <c r="B488" s="80"/>
      <c r="C488" s="80"/>
      <c r="D488" s="39"/>
      <c r="E488" s="39"/>
      <c r="F488" s="39"/>
      <c r="G488" s="39"/>
      <c r="H488" s="39"/>
    </row>
    <row r="489" spans="1:8">
      <c r="A489" s="80"/>
      <c r="B489" s="80"/>
      <c r="C489" s="80"/>
      <c r="D489" s="39"/>
      <c r="E489" s="39"/>
      <c r="F489" s="39"/>
      <c r="G489" s="39"/>
      <c r="H489" s="39"/>
    </row>
    <row r="490" spans="1:8">
      <c r="A490" s="80"/>
      <c r="B490" s="80"/>
      <c r="C490" s="80"/>
      <c r="D490" s="39"/>
      <c r="E490" s="39"/>
      <c r="F490" s="39"/>
      <c r="G490" s="39"/>
      <c r="H490" s="39"/>
    </row>
    <row r="491" spans="1:8">
      <c r="A491" s="80"/>
      <c r="B491" s="80"/>
      <c r="C491" s="80"/>
      <c r="D491" s="39"/>
      <c r="E491" s="39"/>
      <c r="F491" s="39"/>
      <c r="G491" s="39"/>
      <c r="H491" s="39"/>
    </row>
    <row r="492" spans="1:8">
      <c r="A492" s="80"/>
      <c r="B492" s="80"/>
      <c r="C492" s="80"/>
      <c r="D492" s="39"/>
      <c r="E492" s="39"/>
      <c r="F492" s="39"/>
      <c r="G492" s="39"/>
      <c r="H492" s="39"/>
    </row>
    <row r="493" spans="1:8">
      <c r="A493" s="80"/>
      <c r="B493" s="80"/>
      <c r="C493" s="80"/>
      <c r="D493" s="39"/>
      <c r="E493" s="39"/>
      <c r="F493" s="39"/>
      <c r="G493" s="39"/>
      <c r="H493" s="39"/>
    </row>
    <row r="494" spans="1:8">
      <c r="A494" s="80"/>
      <c r="B494" s="80"/>
      <c r="C494" s="80"/>
      <c r="D494" s="39"/>
      <c r="E494" s="39"/>
      <c r="F494" s="39"/>
      <c r="G494" s="39"/>
      <c r="H494" s="39"/>
    </row>
    <row r="495" spans="1:8">
      <c r="A495" s="80"/>
      <c r="B495" s="80"/>
      <c r="C495" s="80"/>
      <c r="D495" s="39"/>
      <c r="E495" s="39"/>
      <c r="F495" s="39"/>
      <c r="G495" s="39"/>
      <c r="H495" s="39"/>
    </row>
    <row r="496" spans="1:8">
      <c r="A496" s="80"/>
      <c r="B496" s="80"/>
      <c r="C496" s="80"/>
      <c r="D496" s="39"/>
      <c r="E496" s="39"/>
      <c r="F496" s="39"/>
      <c r="G496" s="39"/>
      <c r="H496" s="39"/>
    </row>
    <row r="497" spans="1:8">
      <c r="A497" s="80"/>
      <c r="B497" s="80"/>
      <c r="C497" s="80"/>
      <c r="D497" s="39"/>
      <c r="E497" s="39"/>
      <c r="F497" s="39"/>
      <c r="G497" s="39"/>
      <c r="H497" s="39"/>
    </row>
    <row r="498" spans="1:8">
      <c r="A498" s="80"/>
      <c r="B498" s="80"/>
      <c r="C498" s="80"/>
      <c r="D498" s="39"/>
      <c r="E498" s="39"/>
      <c r="F498" s="39"/>
      <c r="G498" s="39"/>
      <c r="H498" s="39"/>
    </row>
    <row r="499" spans="1:8">
      <c r="A499" s="80"/>
      <c r="B499" s="80"/>
      <c r="C499" s="80"/>
      <c r="D499" s="39"/>
      <c r="E499" s="39"/>
      <c r="F499" s="39"/>
      <c r="G499" s="39"/>
      <c r="H499" s="39"/>
    </row>
    <row r="500" spans="1:8">
      <c r="A500" s="80"/>
      <c r="B500" s="80"/>
      <c r="C500" s="80"/>
      <c r="D500" s="39"/>
      <c r="E500" s="39"/>
      <c r="F500" s="39"/>
      <c r="G500" s="39"/>
      <c r="H500" s="39"/>
    </row>
    <row r="501" spans="1:8">
      <c r="A501" s="80"/>
      <c r="B501" s="80"/>
      <c r="C501" s="80"/>
      <c r="D501" s="39"/>
      <c r="E501" s="39"/>
      <c r="F501" s="39"/>
      <c r="G501" s="39"/>
      <c r="H501" s="39"/>
    </row>
    <row r="502" spans="1:8">
      <c r="A502" s="80"/>
      <c r="B502" s="80"/>
      <c r="C502" s="80"/>
      <c r="D502" s="39"/>
      <c r="E502" s="39"/>
      <c r="F502" s="39"/>
      <c r="G502" s="39"/>
      <c r="H502" s="39"/>
    </row>
    <row r="503" spans="1:8">
      <c r="A503" s="80"/>
      <c r="B503" s="80"/>
      <c r="C503" s="80"/>
      <c r="D503" s="39"/>
      <c r="E503" s="39"/>
      <c r="F503" s="39"/>
      <c r="G503" s="39"/>
      <c r="H503" s="39"/>
    </row>
    <row r="504" spans="1:8">
      <c r="A504" s="80"/>
      <c r="B504" s="80"/>
      <c r="C504" s="80"/>
      <c r="D504" s="39"/>
      <c r="E504" s="39"/>
      <c r="F504" s="39"/>
      <c r="G504" s="39"/>
      <c r="H504" s="39"/>
    </row>
    <row r="505" spans="1:8">
      <c r="A505" s="80"/>
      <c r="B505" s="80"/>
      <c r="C505" s="80"/>
      <c r="D505" s="39"/>
      <c r="E505" s="39"/>
      <c r="F505" s="39"/>
      <c r="G505" s="39"/>
      <c r="H505" s="39"/>
    </row>
    <row r="506" spans="1:8">
      <c r="A506" s="80"/>
      <c r="B506" s="80"/>
      <c r="C506" s="80"/>
      <c r="D506" s="39"/>
      <c r="E506" s="39"/>
      <c r="F506" s="39"/>
      <c r="G506" s="39"/>
      <c r="H506" s="39"/>
    </row>
    <row r="507" spans="1:8">
      <c r="A507" s="80"/>
      <c r="B507" s="80"/>
      <c r="C507" s="80"/>
      <c r="D507" s="39"/>
      <c r="E507" s="39"/>
      <c r="F507" s="39"/>
      <c r="G507" s="39"/>
      <c r="H507" s="39"/>
    </row>
    <row r="508" spans="1:8">
      <c r="A508" s="80"/>
      <c r="B508" s="80"/>
      <c r="C508" s="80"/>
      <c r="D508" s="39"/>
      <c r="E508" s="39"/>
      <c r="F508" s="39"/>
      <c r="G508" s="39"/>
      <c r="H508" s="39"/>
    </row>
    <row r="509" spans="1:8">
      <c r="A509" s="80"/>
      <c r="B509" s="80"/>
      <c r="C509" s="80"/>
      <c r="D509" s="39"/>
      <c r="E509" s="39"/>
      <c r="F509" s="39"/>
      <c r="G509" s="39"/>
      <c r="H509" s="39"/>
    </row>
    <row r="510" spans="1:8">
      <c r="A510" s="80"/>
      <c r="B510" s="80"/>
      <c r="C510" s="80"/>
      <c r="D510" s="39"/>
      <c r="E510" s="39"/>
      <c r="F510" s="39"/>
      <c r="G510" s="39"/>
      <c r="H510" s="39"/>
    </row>
    <row r="511" spans="1:8">
      <c r="A511" s="80"/>
      <c r="B511" s="80"/>
      <c r="C511" s="80"/>
      <c r="D511" s="39"/>
      <c r="E511" s="39"/>
      <c r="F511" s="39"/>
      <c r="G511" s="39"/>
      <c r="H511" s="39"/>
    </row>
    <row r="512" spans="1:8">
      <c r="A512" s="80"/>
      <c r="B512" s="80"/>
      <c r="C512" s="80"/>
      <c r="D512" s="39"/>
      <c r="E512" s="39"/>
      <c r="F512" s="39"/>
      <c r="G512" s="39"/>
      <c r="H512" s="39"/>
    </row>
    <row r="513" spans="1:8">
      <c r="A513" s="80"/>
      <c r="B513" s="80"/>
      <c r="C513" s="80"/>
      <c r="D513" s="39"/>
      <c r="E513" s="39"/>
      <c r="F513" s="39"/>
      <c r="G513" s="39"/>
      <c r="H513" s="39"/>
    </row>
    <row r="514" spans="1:8">
      <c r="A514" s="80"/>
      <c r="B514" s="80"/>
      <c r="C514" s="80"/>
      <c r="D514" s="39"/>
      <c r="E514" s="39"/>
      <c r="F514" s="39"/>
      <c r="G514" s="39"/>
      <c r="H514" s="39"/>
    </row>
    <row r="515" spans="1:8">
      <c r="A515" s="80"/>
      <c r="B515" s="80"/>
      <c r="C515" s="80"/>
      <c r="D515" s="39"/>
      <c r="E515" s="39"/>
      <c r="F515" s="39"/>
      <c r="G515" s="39"/>
      <c r="H515" s="39"/>
    </row>
    <row r="516" spans="1:8">
      <c r="A516" s="80"/>
      <c r="B516" s="80"/>
      <c r="C516" s="80"/>
      <c r="D516" s="39"/>
      <c r="E516" s="39"/>
      <c r="F516" s="39"/>
      <c r="G516" s="39"/>
      <c r="H516" s="39"/>
    </row>
    <row r="517" spans="1:8">
      <c r="A517" s="80"/>
      <c r="B517" s="80"/>
      <c r="C517" s="80"/>
      <c r="D517" s="39"/>
      <c r="E517" s="39"/>
      <c r="F517" s="39"/>
      <c r="G517" s="39"/>
      <c r="H517" s="39"/>
    </row>
    <row r="518" spans="1:8">
      <c r="A518" s="80"/>
      <c r="B518" s="80"/>
      <c r="C518" s="80"/>
      <c r="D518" s="39"/>
      <c r="E518" s="39"/>
      <c r="F518" s="39"/>
      <c r="G518" s="39"/>
      <c r="H518" s="39"/>
    </row>
    <row r="519" spans="1:8">
      <c r="A519" s="80"/>
      <c r="B519" s="80"/>
      <c r="C519" s="80"/>
      <c r="D519" s="39"/>
      <c r="E519" s="39"/>
      <c r="F519" s="39"/>
      <c r="G519" s="39"/>
      <c r="H519" s="39"/>
    </row>
    <row r="520" spans="1:8">
      <c r="A520" s="80"/>
      <c r="B520" s="80"/>
      <c r="C520" s="80"/>
      <c r="D520" s="39"/>
      <c r="E520" s="39"/>
      <c r="F520" s="39"/>
      <c r="G520" s="39"/>
      <c r="H520" s="39"/>
    </row>
    <row r="521" spans="1:8">
      <c r="A521" s="80"/>
      <c r="B521" s="80"/>
      <c r="C521" s="80"/>
      <c r="D521" s="39"/>
      <c r="E521" s="39"/>
      <c r="F521" s="39"/>
      <c r="G521" s="39"/>
      <c r="H521" s="39"/>
    </row>
    <row r="522" spans="1:8">
      <c r="A522" s="80"/>
      <c r="B522" s="80"/>
      <c r="C522" s="80"/>
      <c r="D522" s="39"/>
      <c r="E522" s="39"/>
      <c r="F522" s="39"/>
      <c r="G522" s="39"/>
      <c r="H522" s="39"/>
    </row>
    <row r="523" spans="1:8">
      <c r="A523" s="80"/>
      <c r="B523" s="80"/>
      <c r="C523" s="80"/>
      <c r="D523" s="39"/>
      <c r="E523" s="39"/>
      <c r="F523" s="39"/>
      <c r="G523" s="39"/>
      <c r="H523" s="39"/>
    </row>
    <row r="524" spans="1:8">
      <c r="A524" s="80"/>
      <c r="B524" s="80"/>
      <c r="C524" s="80"/>
      <c r="D524" s="39"/>
      <c r="E524" s="39"/>
      <c r="F524" s="39"/>
      <c r="G524" s="39"/>
      <c r="H524" s="39"/>
    </row>
    <row r="525" spans="1:8">
      <c r="A525" s="80"/>
      <c r="B525" s="80"/>
      <c r="C525" s="80"/>
      <c r="D525" s="39"/>
      <c r="E525" s="39"/>
      <c r="F525" s="39"/>
      <c r="G525" s="39"/>
      <c r="H525" s="39"/>
    </row>
    <row r="526" spans="1:8">
      <c r="A526" s="80"/>
      <c r="B526" s="80"/>
      <c r="C526" s="80"/>
      <c r="D526" s="39"/>
      <c r="E526" s="39"/>
      <c r="F526" s="39"/>
      <c r="G526" s="39"/>
      <c r="H526" s="39"/>
    </row>
    <row r="527" spans="1:8">
      <c r="A527" s="80"/>
      <c r="B527" s="80"/>
      <c r="C527" s="80"/>
      <c r="D527" s="39"/>
      <c r="E527" s="39"/>
      <c r="F527" s="39"/>
      <c r="G527" s="39"/>
      <c r="H527" s="39"/>
    </row>
    <row r="528" spans="1:8">
      <c r="A528" s="80"/>
      <c r="B528" s="80"/>
      <c r="C528" s="80"/>
      <c r="D528" s="39"/>
      <c r="E528" s="39"/>
      <c r="F528" s="39"/>
      <c r="G528" s="39"/>
      <c r="H528" s="39"/>
    </row>
    <row r="529" spans="1:8">
      <c r="A529" s="80"/>
      <c r="B529" s="80"/>
      <c r="C529" s="80"/>
      <c r="D529" s="39"/>
      <c r="E529" s="39"/>
      <c r="F529" s="39"/>
      <c r="G529" s="39"/>
      <c r="H529" s="39"/>
    </row>
    <row r="530" spans="1:8">
      <c r="A530" s="80"/>
      <c r="B530" s="80"/>
      <c r="C530" s="80"/>
      <c r="D530" s="39"/>
      <c r="E530" s="39"/>
      <c r="F530" s="39"/>
      <c r="G530" s="39"/>
      <c r="H530" s="39"/>
    </row>
    <row r="531" spans="1:8">
      <c r="A531" s="80"/>
      <c r="B531" s="80"/>
      <c r="C531" s="80"/>
      <c r="D531" s="39"/>
      <c r="E531" s="39"/>
      <c r="F531" s="39"/>
      <c r="G531" s="39"/>
      <c r="H531" s="39"/>
    </row>
    <row r="532" spans="1:8">
      <c r="A532" s="80"/>
      <c r="B532" s="80"/>
      <c r="C532" s="80"/>
      <c r="D532" s="39"/>
      <c r="E532" s="39"/>
      <c r="F532" s="39"/>
      <c r="G532" s="39"/>
      <c r="H532" s="39"/>
    </row>
    <row r="533" spans="1:8">
      <c r="A533" s="80"/>
      <c r="B533" s="80"/>
      <c r="C533" s="80"/>
      <c r="D533" s="39"/>
      <c r="E533" s="39"/>
      <c r="F533" s="39"/>
      <c r="G533" s="39"/>
      <c r="H533" s="39"/>
    </row>
    <row r="534" spans="1:8">
      <c r="A534" s="80"/>
      <c r="B534" s="80"/>
      <c r="C534" s="80"/>
      <c r="D534" s="39"/>
      <c r="E534" s="39"/>
      <c r="F534" s="39"/>
      <c r="G534" s="39"/>
      <c r="H534" s="39"/>
    </row>
    <row r="535" spans="1:8">
      <c r="A535" s="80"/>
      <c r="B535" s="80"/>
      <c r="C535" s="80"/>
      <c r="D535" s="39"/>
      <c r="E535" s="39"/>
      <c r="F535" s="39"/>
      <c r="G535" s="39"/>
      <c r="H535" s="39"/>
    </row>
    <row r="536" spans="1:8">
      <c r="A536" s="80"/>
      <c r="B536" s="80"/>
      <c r="C536" s="80"/>
      <c r="D536" s="39"/>
      <c r="E536" s="39"/>
      <c r="F536" s="39"/>
      <c r="G536" s="39"/>
      <c r="H536" s="39"/>
    </row>
    <row r="537" spans="1:8">
      <c r="A537" s="80"/>
      <c r="B537" s="80"/>
      <c r="C537" s="80"/>
      <c r="D537" s="39"/>
      <c r="E537" s="39"/>
      <c r="F537" s="39"/>
      <c r="G537" s="39"/>
      <c r="H537" s="39"/>
    </row>
    <row r="538" spans="1:8">
      <c r="A538" s="80"/>
      <c r="B538" s="80"/>
      <c r="C538" s="80"/>
      <c r="D538" s="39"/>
      <c r="E538" s="39"/>
      <c r="F538" s="39"/>
      <c r="G538" s="39"/>
      <c r="H538" s="39"/>
    </row>
    <row r="539" spans="1:8">
      <c r="A539" s="80"/>
      <c r="B539" s="80"/>
      <c r="C539" s="80"/>
      <c r="D539" s="39"/>
      <c r="E539" s="39"/>
      <c r="F539" s="39"/>
      <c r="G539" s="39"/>
      <c r="H539" s="39"/>
    </row>
    <row r="540" spans="1:8">
      <c r="A540" s="80"/>
      <c r="B540" s="80"/>
      <c r="C540" s="80"/>
      <c r="D540" s="39"/>
      <c r="E540" s="39"/>
      <c r="F540" s="39"/>
      <c r="G540" s="39"/>
      <c r="H540" s="39"/>
    </row>
    <row r="541" spans="1:8">
      <c r="A541" s="80"/>
      <c r="B541" s="80"/>
      <c r="C541" s="80"/>
      <c r="D541" s="39"/>
      <c r="E541" s="39"/>
      <c r="F541" s="39"/>
      <c r="G541" s="39"/>
      <c r="H541" s="39"/>
    </row>
    <row r="542" spans="1:8">
      <c r="A542" s="80"/>
      <c r="B542" s="80"/>
      <c r="C542" s="80"/>
      <c r="D542" s="39"/>
      <c r="E542" s="39"/>
      <c r="F542" s="39"/>
      <c r="G542" s="39"/>
      <c r="H542" s="39"/>
    </row>
    <row r="543" spans="1:8">
      <c r="A543" s="80"/>
      <c r="B543" s="80"/>
      <c r="C543" s="80"/>
      <c r="D543" s="39"/>
      <c r="E543" s="39"/>
      <c r="F543" s="39"/>
      <c r="G543" s="39"/>
      <c r="H543" s="39"/>
    </row>
    <row r="544" spans="1:8">
      <c r="A544" s="80"/>
      <c r="B544" s="80"/>
      <c r="C544" s="80"/>
      <c r="D544" s="39"/>
      <c r="E544" s="39"/>
      <c r="F544" s="39"/>
      <c r="G544" s="39"/>
      <c r="H544" s="39"/>
    </row>
    <row r="545" spans="1:8">
      <c r="A545" s="80"/>
      <c r="B545" s="80"/>
      <c r="C545" s="80"/>
      <c r="D545" s="39"/>
      <c r="E545" s="39"/>
      <c r="F545" s="39"/>
      <c r="G545" s="39"/>
      <c r="H545" s="39"/>
    </row>
    <row r="546" spans="1:8">
      <c r="A546" s="80"/>
      <c r="B546" s="80"/>
      <c r="C546" s="80"/>
      <c r="D546" s="39"/>
      <c r="E546" s="39"/>
      <c r="F546" s="39"/>
      <c r="G546" s="39"/>
      <c r="H546" s="39"/>
    </row>
    <row r="547" spans="1:8">
      <c r="A547" s="80"/>
      <c r="B547" s="80"/>
      <c r="C547" s="80"/>
      <c r="D547" s="39"/>
      <c r="E547" s="39"/>
      <c r="F547" s="39"/>
      <c r="G547" s="39"/>
      <c r="H547" s="39"/>
    </row>
    <row r="548" spans="1:8">
      <c r="A548" s="80"/>
      <c r="B548" s="80"/>
      <c r="C548" s="80"/>
      <c r="D548" s="39"/>
      <c r="E548" s="39"/>
      <c r="F548" s="39"/>
      <c r="G548" s="39"/>
      <c r="H548" s="39"/>
    </row>
    <row r="549" spans="1:8">
      <c r="A549" s="80"/>
      <c r="B549" s="80"/>
      <c r="C549" s="80"/>
      <c r="D549" s="39"/>
      <c r="E549" s="39"/>
      <c r="F549" s="39"/>
      <c r="G549" s="39"/>
      <c r="H549" s="39"/>
    </row>
    <row r="550" spans="1:8">
      <c r="A550" s="80"/>
      <c r="B550" s="80"/>
      <c r="C550" s="80"/>
      <c r="D550" s="39"/>
      <c r="E550" s="39"/>
      <c r="F550" s="39"/>
      <c r="G550" s="39"/>
      <c r="H550" s="39"/>
    </row>
    <row r="551" spans="1:8">
      <c r="A551" s="80"/>
      <c r="B551" s="80"/>
      <c r="C551" s="80"/>
      <c r="D551" s="39"/>
      <c r="E551" s="39"/>
      <c r="F551" s="39"/>
      <c r="G551" s="39"/>
      <c r="H551" s="39"/>
    </row>
    <row r="552" spans="1:8">
      <c r="A552" s="80"/>
      <c r="B552" s="80"/>
      <c r="C552" s="80"/>
      <c r="D552" s="39"/>
      <c r="E552" s="39"/>
      <c r="F552" s="39"/>
      <c r="G552" s="39"/>
      <c r="H552" s="39"/>
    </row>
    <row r="553" spans="1:8">
      <c r="A553" s="80"/>
      <c r="B553" s="80"/>
      <c r="C553" s="80"/>
      <c r="D553" s="39"/>
      <c r="E553" s="39"/>
      <c r="F553" s="39"/>
      <c r="G553" s="39"/>
      <c r="H553" s="39"/>
    </row>
    <row r="554" spans="1:8">
      <c r="A554" s="80"/>
      <c r="B554" s="80"/>
      <c r="C554" s="80"/>
      <c r="D554" s="39"/>
      <c r="E554" s="39"/>
      <c r="F554" s="39"/>
      <c r="G554" s="39"/>
      <c r="H554" s="39"/>
    </row>
    <row r="555" spans="1:8">
      <c r="A555" s="80"/>
      <c r="B555" s="80"/>
      <c r="C555" s="80"/>
      <c r="D555" s="39"/>
      <c r="E555" s="39"/>
      <c r="F555" s="39"/>
      <c r="G555" s="39"/>
      <c r="H555" s="39"/>
    </row>
    <row r="556" spans="1:8">
      <c r="A556" s="80"/>
      <c r="B556" s="80"/>
      <c r="C556" s="80"/>
      <c r="D556" s="39"/>
      <c r="E556" s="39"/>
      <c r="F556" s="39"/>
      <c r="G556" s="39"/>
      <c r="H556" s="39"/>
    </row>
    <row r="557" spans="1:8">
      <c r="A557" s="80"/>
      <c r="B557" s="80"/>
      <c r="C557" s="80"/>
      <c r="D557" s="39"/>
      <c r="E557" s="39"/>
      <c r="F557" s="39"/>
      <c r="G557" s="39"/>
      <c r="H557" s="39"/>
    </row>
    <row r="558" spans="1:8">
      <c r="A558" s="80"/>
      <c r="B558" s="80"/>
      <c r="C558" s="80"/>
      <c r="D558" s="39"/>
      <c r="E558" s="39"/>
      <c r="F558" s="39"/>
      <c r="G558" s="39"/>
      <c r="H558" s="39"/>
    </row>
    <row r="559" spans="1:8">
      <c r="A559" s="80"/>
      <c r="B559" s="80"/>
      <c r="C559" s="80"/>
      <c r="D559" s="39"/>
      <c r="E559" s="39"/>
      <c r="F559" s="39"/>
      <c r="G559" s="39"/>
      <c r="H559" s="39"/>
    </row>
    <row r="560" spans="1:8">
      <c r="A560" s="80"/>
      <c r="B560" s="80"/>
      <c r="C560" s="80"/>
      <c r="D560" s="39"/>
      <c r="E560" s="39"/>
      <c r="F560" s="39"/>
      <c r="G560" s="39"/>
      <c r="H560" s="39"/>
    </row>
    <row r="561" spans="1:8">
      <c r="A561" s="80"/>
      <c r="B561" s="80"/>
      <c r="C561" s="80"/>
      <c r="D561" s="39"/>
      <c r="E561" s="39"/>
      <c r="F561" s="39"/>
      <c r="G561" s="39"/>
      <c r="H561" s="39"/>
    </row>
    <row r="562" spans="1:8">
      <c r="A562" s="80"/>
      <c r="B562" s="80"/>
      <c r="C562" s="80"/>
      <c r="D562" s="39"/>
      <c r="E562" s="39"/>
      <c r="F562" s="39"/>
      <c r="G562" s="39"/>
      <c r="H562" s="39"/>
    </row>
    <row r="563" spans="1:8">
      <c r="A563" s="80"/>
      <c r="B563" s="80"/>
      <c r="C563" s="80"/>
      <c r="D563" s="39"/>
      <c r="E563" s="39"/>
      <c r="F563" s="39"/>
      <c r="G563" s="39"/>
      <c r="H563" s="39"/>
    </row>
    <row r="564" spans="1:8">
      <c r="A564" s="80"/>
      <c r="B564" s="80"/>
      <c r="C564" s="80"/>
      <c r="D564" s="39"/>
      <c r="E564" s="39"/>
      <c r="F564" s="39"/>
      <c r="G564" s="39"/>
      <c r="H564" s="39"/>
    </row>
    <row r="565" spans="1:8">
      <c r="A565" s="80"/>
      <c r="B565" s="80"/>
      <c r="C565" s="80"/>
      <c r="D565" s="39"/>
      <c r="E565" s="39"/>
      <c r="F565" s="39"/>
      <c r="G565" s="39"/>
      <c r="H565" s="39"/>
    </row>
    <row r="566" spans="1:8">
      <c r="A566" s="80"/>
      <c r="B566" s="80"/>
      <c r="C566" s="80"/>
      <c r="D566" s="39"/>
      <c r="E566" s="39"/>
      <c r="F566" s="39"/>
      <c r="G566" s="39"/>
      <c r="H566" s="39"/>
    </row>
    <row r="567" spans="1:8">
      <c r="A567" s="80"/>
      <c r="B567" s="80"/>
      <c r="C567" s="80"/>
      <c r="D567" s="39"/>
      <c r="E567" s="39"/>
      <c r="F567" s="39"/>
      <c r="G567" s="39"/>
      <c r="H567" s="39"/>
    </row>
    <row r="568" spans="1:8">
      <c r="A568" s="80"/>
      <c r="B568" s="80"/>
      <c r="C568" s="80"/>
      <c r="D568" s="39"/>
      <c r="E568" s="39"/>
      <c r="F568" s="39"/>
      <c r="G568" s="39"/>
      <c r="H568" s="39"/>
    </row>
    <row r="569" spans="1:8">
      <c r="A569" s="80"/>
      <c r="B569" s="80"/>
      <c r="C569" s="80"/>
      <c r="D569" s="39"/>
      <c r="E569" s="39"/>
      <c r="F569" s="39"/>
      <c r="G569" s="39"/>
      <c r="H569" s="39"/>
    </row>
    <row r="570" spans="1:8">
      <c r="A570" s="80"/>
      <c r="B570" s="80"/>
      <c r="C570" s="80"/>
      <c r="D570" s="39"/>
      <c r="E570" s="39"/>
      <c r="F570" s="39"/>
      <c r="G570" s="39"/>
      <c r="H570" s="39"/>
    </row>
    <row r="571" spans="1:8">
      <c r="A571" s="80"/>
      <c r="B571" s="80"/>
      <c r="C571" s="80"/>
      <c r="D571" s="39"/>
      <c r="E571" s="39"/>
      <c r="F571" s="39"/>
      <c r="G571" s="39"/>
      <c r="H571" s="39"/>
    </row>
    <row r="572" spans="1:8">
      <c r="A572" s="80"/>
      <c r="B572" s="80"/>
      <c r="C572" s="80"/>
      <c r="D572" s="39"/>
      <c r="E572" s="39"/>
      <c r="F572" s="39"/>
      <c r="G572" s="39"/>
      <c r="H572" s="39"/>
    </row>
    <row r="573" spans="1:8">
      <c r="A573" s="80"/>
      <c r="B573" s="80"/>
      <c r="C573" s="80"/>
      <c r="D573" s="39"/>
      <c r="E573" s="39"/>
      <c r="F573" s="39"/>
      <c r="G573" s="39"/>
      <c r="H573" s="39"/>
    </row>
    <row r="574" spans="1:8">
      <c r="A574" s="80"/>
      <c r="B574" s="80"/>
      <c r="C574" s="80"/>
      <c r="D574" s="39"/>
      <c r="E574" s="39"/>
      <c r="F574" s="39"/>
      <c r="G574" s="39"/>
      <c r="H574" s="39"/>
    </row>
    <row r="575" spans="1:8">
      <c r="A575" s="80"/>
      <c r="B575" s="80"/>
      <c r="C575" s="80"/>
      <c r="D575" s="39"/>
      <c r="E575" s="39"/>
      <c r="F575" s="39"/>
      <c r="G575" s="39"/>
      <c r="H575" s="39"/>
    </row>
    <row r="576" spans="1:8">
      <c r="A576" s="80"/>
      <c r="B576" s="80"/>
      <c r="C576" s="80"/>
      <c r="D576" s="39"/>
      <c r="E576" s="39"/>
      <c r="F576" s="39"/>
      <c r="G576" s="39"/>
      <c r="H576" s="39"/>
    </row>
    <row r="577" spans="1:8">
      <c r="A577" s="80"/>
      <c r="B577" s="80"/>
      <c r="C577" s="80"/>
      <c r="D577" s="39"/>
      <c r="E577" s="39"/>
      <c r="F577" s="39"/>
      <c r="G577" s="39"/>
      <c r="H577" s="39"/>
    </row>
    <row r="578" spans="1:8">
      <c r="A578" s="80"/>
      <c r="B578" s="80"/>
      <c r="C578" s="80"/>
      <c r="D578" s="39"/>
      <c r="E578" s="39"/>
      <c r="F578" s="39"/>
      <c r="G578" s="39"/>
      <c r="H578" s="39"/>
    </row>
    <row r="579" spans="1:8">
      <c r="A579" s="80"/>
      <c r="B579" s="80"/>
      <c r="C579" s="80"/>
      <c r="D579" s="39"/>
      <c r="E579" s="39"/>
      <c r="F579" s="39"/>
      <c r="G579" s="39"/>
      <c r="H579" s="39"/>
    </row>
    <row r="580" spans="1:8">
      <c r="A580" s="80"/>
      <c r="B580" s="80"/>
      <c r="C580" s="80"/>
      <c r="D580" s="39"/>
      <c r="E580" s="39"/>
      <c r="F580" s="39"/>
      <c r="G580" s="39"/>
      <c r="H580" s="39"/>
    </row>
    <row r="581" spans="1:8">
      <c r="A581" s="80"/>
      <c r="B581" s="80"/>
      <c r="C581" s="80"/>
      <c r="D581" s="39"/>
      <c r="E581" s="39"/>
      <c r="F581" s="39"/>
      <c r="G581" s="39"/>
      <c r="H581" s="39"/>
    </row>
    <row r="582" spans="1:8">
      <c r="A582" s="80"/>
      <c r="B582" s="80"/>
      <c r="C582" s="80"/>
      <c r="D582" s="39"/>
      <c r="E582" s="39"/>
      <c r="F582" s="39"/>
      <c r="G582" s="39"/>
      <c r="H582" s="39"/>
    </row>
  </sheetData>
  <sheetProtection algorithmName="SHA-512" hashValue="+TnDQxZo8LtAh7LVurwJg22ITXVZXgVryVtl9Uf3lYkKj4Tr47zLuCtAA94dvODYJbYa+v0VQFXXJxVtlGuG1Q==" saltValue="pAxK65BRr8uDnElhD85fSw==" spinCount="100000" sheet="1" objects="1" scenarios="1" autoFilter="0"/>
  <mergeCells count="15">
    <mergeCell ref="K39:M39"/>
    <mergeCell ref="N39:P39"/>
    <mergeCell ref="A48:D48"/>
    <mergeCell ref="A57:D57"/>
    <mergeCell ref="A1:C1"/>
    <mergeCell ref="A14:C14"/>
    <mergeCell ref="A26:D26"/>
    <mergeCell ref="B39:D39"/>
    <mergeCell ref="E39:G39"/>
    <mergeCell ref="A65:D65"/>
    <mergeCell ref="A2:A6"/>
    <mergeCell ref="A35:A36"/>
    <mergeCell ref="A39:A40"/>
    <mergeCell ref="E8:I10"/>
    <mergeCell ref="H39:J39"/>
  </mergeCells>
  <printOptions horizontalCentered="1"/>
  <pageMargins left="0.39370078740157499" right="0.39370078740157499" top="0.78740157480314998" bottom="0.196850393700787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5"/>
  <sheetViews>
    <sheetView view="pageBreakPreview" zoomScaleNormal="100" workbookViewId="0">
      <selection activeCell="G4" sqref="G4:I9"/>
    </sheetView>
  </sheetViews>
  <sheetFormatPr defaultColWidth="9.109375" defaultRowHeight="13.2"/>
  <cols>
    <col min="1" max="1" width="8.109375" style="24" customWidth="1"/>
    <col min="2" max="2" width="25.33203125" style="25" customWidth="1"/>
    <col min="3" max="3" width="41.33203125" style="25" customWidth="1"/>
    <col min="4" max="4" width="13.6640625" style="25" customWidth="1"/>
    <col min="5" max="16384" width="9.109375" style="25"/>
  </cols>
  <sheetData>
    <row r="1" spans="1:8" ht="40.5" customHeight="1" thickBot="1">
      <c r="A1" s="316" t="s">
        <v>128</v>
      </c>
      <c r="B1" s="317"/>
      <c r="C1" s="317"/>
      <c r="D1" s="318"/>
    </row>
    <row r="2" spans="1:8" s="23" customFormat="1" ht="31.8" thickBot="1">
      <c r="A2" s="26" t="s">
        <v>11</v>
      </c>
      <c r="B2" s="27" t="s">
        <v>129</v>
      </c>
      <c r="C2" s="27" t="s">
        <v>130</v>
      </c>
      <c r="D2" s="28" t="s">
        <v>131</v>
      </c>
    </row>
    <row r="3" spans="1:8" ht="15.6">
      <c r="A3" s="319" t="s">
        <v>132</v>
      </c>
      <c r="B3" s="323" t="s">
        <v>133</v>
      </c>
      <c r="C3" s="29" t="s">
        <v>134</v>
      </c>
      <c r="D3" s="30">
        <v>28.6</v>
      </c>
    </row>
    <row r="4" spans="1:8" ht="15.6">
      <c r="A4" s="320"/>
      <c r="B4" s="324"/>
      <c r="C4" s="31" t="s">
        <v>135</v>
      </c>
      <c r="D4" s="32">
        <v>52</v>
      </c>
    </row>
    <row r="5" spans="1:8" ht="15.6">
      <c r="A5" s="320"/>
      <c r="B5" s="324"/>
      <c r="C5" s="31" t="s">
        <v>136</v>
      </c>
      <c r="D5" s="32">
        <v>52.6</v>
      </c>
    </row>
    <row r="6" spans="1:8" ht="16.2" thickBot="1">
      <c r="A6" s="321"/>
      <c r="B6" s="325"/>
      <c r="C6" s="33" t="s">
        <v>137</v>
      </c>
      <c r="D6" s="34">
        <f>AVERAGE(D3:D5)</f>
        <v>44.4</v>
      </c>
      <c r="G6" s="35"/>
      <c r="H6" s="35"/>
    </row>
    <row r="7" spans="1:8" ht="15.6">
      <c r="A7" s="322" t="s">
        <v>212</v>
      </c>
      <c r="B7" s="323" t="s">
        <v>138</v>
      </c>
      <c r="C7" s="29" t="s">
        <v>139</v>
      </c>
      <c r="D7" s="30">
        <v>63.2</v>
      </c>
    </row>
    <row r="8" spans="1:8" ht="15.6">
      <c r="A8" s="320"/>
      <c r="B8" s="324"/>
      <c r="C8" s="31" t="s">
        <v>140</v>
      </c>
      <c r="D8" s="32">
        <v>49.6</v>
      </c>
    </row>
    <row r="9" spans="1:8" ht="15.6">
      <c r="A9" s="320"/>
      <c r="B9" s="324"/>
      <c r="C9" s="31" t="s">
        <v>141</v>
      </c>
      <c r="D9" s="32">
        <v>39.1</v>
      </c>
    </row>
    <row r="10" spans="1:8" ht="16.2" thickBot="1">
      <c r="A10" s="321"/>
      <c r="B10" s="325"/>
      <c r="C10" s="33" t="s">
        <v>137</v>
      </c>
      <c r="D10" s="34">
        <f>AVERAGE(D7:D9)</f>
        <v>50.633333333333333</v>
      </c>
    </row>
    <row r="11" spans="1:8" ht="15.6">
      <c r="A11" s="322" t="s">
        <v>213</v>
      </c>
      <c r="B11" s="326" t="s">
        <v>194</v>
      </c>
      <c r="C11" s="29" t="s">
        <v>142</v>
      </c>
      <c r="D11" s="30">
        <v>14.4</v>
      </c>
    </row>
    <row r="12" spans="1:8" ht="15.6">
      <c r="A12" s="320"/>
      <c r="B12" s="324"/>
      <c r="C12" s="31" t="s">
        <v>143</v>
      </c>
      <c r="D12" s="32">
        <v>61.6</v>
      </c>
    </row>
    <row r="13" spans="1:8" ht="15.6">
      <c r="A13" s="320"/>
      <c r="B13" s="324"/>
      <c r="C13" s="31" t="s">
        <v>144</v>
      </c>
      <c r="D13" s="32">
        <v>53.7</v>
      </c>
    </row>
    <row r="14" spans="1:8" ht="16.2" thickBot="1">
      <c r="A14" s="321"/>
      <c r="B14" s="325"/>
      <c r="C14" s="33" t="s">
        <v>137</v>
      </c>
      <c r="D14" s="34">
        <f>AVERAGE(D11:D13)</f>
        <v>43.233333333333327</v>
      </c>
    </row>
    <row r="15" spans="1:8" ht="15.6">
      <c r="A15" s="322" t="s">
        <v>214</v>
      </c>
      <c r="B15" s="326" t="s">
        <v>190</v>
      </c>
      <c r="C15" s="193" t="s">
        <v>191</v>
      </c>
      <c r="D15" s="30">
        <v>36.200000000000003</v>
      </c>
    </row>
    <row r="16" spans="1:8" ht="15.6">
      <c r="A16" s="320"/>
      <c r="B16" s="324"/>
      <c r="C16" s="194" t="s">
        <v>192</v>
      </c>
      <c r="D16" s="32">
        <v>28.8</v>
      </c>
    </row>
    <row r="17" spans="1:4" ht="15.6">
      <c r="A17" s="320"/>
      <c r="B17" s="324"/>
      <c r="C17" s="194" t="s">
        <v>193</v>
      </c>
      <c r="D17" s="32">
        <v>20.8</v>
      </c>
    </row>
    <row r="18" spans="1:4" ht="16.2" thickBot="1">
      <c r="A18" s="320"/>
      <c r="B18" s="324"/>
      <c r="C18" s="198" t="s">
        <v>189</v>
      </c>
      <c r="D18" s="199">
        <f>AVERAGE(D15:D17)</f>
        <v>28.599999999999998</v>
      </c>
    </row>
    <row r="19" spans="1:4" s="203" customFormat="1" ht="40.200000000000003" thickBot="1">
      <c r="A19" s="201">
        <v>5</v>
      </c>
      <c r="B19" s="211" t="s">
        <v>223</v>
      </c>
      <c r="C19" s="202" t="s">
        <v>210</v>
      </c>
      <c r="D19" s="200">
        <v>17.399999999999999</v>
      </c>
    </row>
    <row r="20" spans="1:4">
      <c r="A20" s="204"/>
      <c r="B20" s="24"/>
      <c r="D20" s="205"/>
    </row>
    <row r="21" spans="1:4" ht="69.599999999999994" customHeight="1">
      <c r="A21" s="204"/>
      <c r="D21" s="205"/>
    </row>
    <row r="22" spans="1:4">
      <c r="A22" s="310" t="s">
        <v>156</v>
      </c>
      <c r="B22" s="311"/>
      <c r="C22" s="311"/>
      <c r="D22" s="312"/>
    </row>
    <row r="23" spans="1:4">
      <c r="A23" s="310" t="s">
        <v>157</v>
      </c>
      <c r="B23" s="311"/>
      <c r="C23" s="311"/>
      <c r="D23" s="312"/>
    </row>
    <row r="24" spans="1:4">
      <c r="A24" s="310" t="s">
        <v>158</v>
      </c>
      <c r="B24" s="311"/>
      <c r="C24" s="311"/>
      <c r="D24" s="312"/>
    </row>
    <row r="25" spans="1:4" ht="13.8" thickBot="1">
      <c r="A25" s="313" t="s">
        <v>159</v>
      </c>
      <c r="B25" s="314"/>
      <c r="C25" s="314"/>
      <c r="D25" s="315"/>
    </row>
  </sheetData>
  <mergeCells count="13">
    <mergeCell ref="A22:D22"/>
    <mergeCell ref="A23:D23"/>
    <mergeCell ref="A24:D24"/>
    <mergeCell ref="A25:D25"/>
    <mergeCell ref="A1:D1"/>
    <mergeCell ref="A3:A6"/>
    <mergeCell ref="A7:A10"/>
    <mergeCell ref="A11:A14"/>
    <mergeCell ref="B3:B6"/>
    <mergeCell ref="B7:B10"/>
    <mergeCell ref="B11:B14"/>
    <mergeCell ref="A15:A18"/>
    <mergeCell ref="B15:B18"/>
  </mergeCells>
  <printOptions horizontalCentered="1"/>
  <pageMargins left="0.511811023622047" right="0.511811023622047" top="1.9685039370078701" bottom="0.78740157480314998" header="0.31496062992126" footer="0.31496062992126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5"/>
  <sheetViews>
    <sheetView view="pageBreakPreview" topLeftCell="A43" zoomScaleNormal="75" workbookViewId="0">
      <selection activeCell="C53" sqref="C53"/>
    </sheetView>
  </sheetViews>
  <sheetFormatPr defaultColWidth="9" defaultRowHeight="15.6"/>
  <cols>
    <col min="1" max="1" width="9.109375" style="3" customWidth="1"/>
    <col min="2" max="2" width="78.44140625" style="3" customWidth="1"/>
    <col min="3" max="3" width="14.6640625" style="3" customWidth="1"/>
    <col min="4" max="4" width="13" style="3" customWidth="1"/>
    <col min="5" max="5" width="66.33203125" style="3" customWidth="1"/>
    <col min="7" max="7" width="19.33203125" customWidth="1"/>
  </cols>
  <sheetData>
    <row r="1" spans="1:7" ht="27" customHeight="1">
      <c r="A1" s="327" t="s">
        <v>145</v>
      </c>
      <c r="B1" s="245"/>
      <c r="C1" s="245"/>
      <c r="D1" s="245"/>
      <c r="E1" s="246"/>
    </row>
    <row r="2" spans="1:7" s="1" customFormat="1" ht="9.75" customHeight="1">
      <c r="A2" s="12"/>
      <c r="B2" s="5"/>
      <c r="C2" s="6"/>
      <c r="D2" s="7"/>
      <c r="E2" s="175"/>
    </row>
    <row r="3" spans="1:7" s="2" customFormat="1">
      <c r="A3" s="9" t="s">
        <v>22</v>
      </c>
      <c r="B3" s="19" t="str">
        <f>ORÇAMENTO!D12</f>
        <v>SERVIÇOS PRELIMINARES</v>
      </c>
      <c r="C3" s="10" t="s">
        <v>146</v>
      </c>
      <c r="D3" s="11" t="s">
        <v>147</v>
      </c>
      <c r="E3" s="215" t="s">
        <v>145</v>
      </c>
    </row>
    <row r="4" spans="1:7" s="1" customFormat="1" ht="30">
      <c r="A4" s="12" t="s">
        <v>24</v>
      </c>
      <c r="B4" s="13" t="str">
        <f>ORÇAMENTO!D13</f>
        <v>Placa de obra (para construção civil) em chapa galvanizada *n. 22*, adesivada, (3,00m x 1,50m)</v>
      </c>
      <c r="C4" s="14" t="s">
        <v>27</v>
      </c>
      <c r="D4" s="15">
        <f>3*1.5</f>
        <v>4.5</v>
      </c>
      <c r="E4" s="177"/>
    </row>
    <row r="5" spans="1:7" s="1" customFormat="1" ht="15">
      <c r="A5" s="12" t="s">
        <v>28</v>
      </c>
      <c r="B5" s="13" t="str">
        <f>ORÇAMENTO!D14</f>
        <v>Suporte de madeira 3"x3" p/ placa DE OBRA</v>
      </c>
      <c r="C5" s="14" t="s">
        <v>30</v>
      </c>
      <c r="D5" s="15">
        <v>2</v>
      </c>
      <c r="E5" s="177"/>
      <c r="F5" s="17"/>
    </row>
    <row r="6" spans="1:7" s="1" customFormat="1" ht="9.75" customHeight="1">
      <c r="A6" s="12"/>
      <c r="B6" s="13"/>
      <c r="C6" s="14"/>
      <c r="D6" s="18"/>
      <c r="E6" s="178"/>
    </row>
    <row r="7" spans="1:7" s="2" customFormat="1">
      <c r="A7" s="164" t="s">
        <v>31</v>
      </c>
      <c r="B7" s="19" t="str">
        <f>ORÇAMENTO!D16</f>
        <v>TERRAPLANAGEM / CONSERVAÇÃO BIGODES E TERRAÇOS</v>
      </c>
      <c r="C7" s="10"/>
      <c r="D7" s="11"/>
      <c r="E7" s="215"/>
    </row>
    <row r="8" spans="1:7" s="1" customFormat="1" ht="45">
      <c r="A8" s="166" t="s">
        <v>195</v>
      </c>
      <c r="B8" s="159" t="str">
        <f>ORÇAMENTO!D17</f>
        <v xml:space="preserve"> Desmatamento e limpeza diam. até 30cm</v>
      </c>
      <c r="C8" s="167" t="s">
        <v>204</v>
      </c>
      <c r="D8" s="15">
        <f>5062*2+167.8*3</f>
        <v>10627.4</v>
      </c>
      <c r="E8" s="216" t="s">
        <v>205</v>
      </c>
    </row>
    <row r="9" spans="1:7" s="1" customFormat="1" ht="30">
      <c r="A9" s="166" t="s">
        <v>32</v>
      </c>
      <c r="B9" s="159" t="str">
        <f>ORÇAMENTO!D18</f>
        <v xml:space="preserve"> Escarificação, regularização compac. Subleito</v>
      </c>
      <c r="C9" s="167" t="s">
        <v>27</v>
      </c>
      <c r="D9" s="15">
        <f>ORÇAMENTO!K6*8.24</f>
        <v>43093.552000000003</v>
      </c>
      <c r="E9" s="216" t="s">
        <v>198</v>
      </c>
    </row>
    <row r="10" spans="1:7" s="1" customFormat="1" ht="15">
      <c r="A10" s="166" t="s">
        <v>34</v>
      </c>
      <c r="B10" s="159" t="str">
        <f>ORÇAMENTO!D19</f>
        <v xml:space="preserve"> Esc. de vala lateral rasa c/motoniveladora</v>
      </c>
      <c r="C10" s="167" t="s">
        <v>45</v>
      </c>
      <c r="D10" s="15">
        <v>5229.8</v>
      </c>
      <c r="E10" s="216" t="s">
        <v>209</v>
      </c>
    </row>
    <row r="11" spans="1:7" s="1" customFormat="1" ht="15">
      <c r="A11" s="166" t="s">
        <v>36</v>
      </c>
      <c r="B11" s="159" t="str">
        <f>ORÇAMENTO!D20</f>
        <v>Escavação para saídas de água (bigodes)</v>
      </c>
      <c r="C11" s="167" t="s">
        <v>35</v>
      </c>
      <c r="D11" s="15">
        <f>5.03*100</f>
        <v>503</v>
      </c>
      <c r="E11" s="216" t="s">
        <v>206</v>
      </c>
    </row>
    <row r="12" spans="1:7" s="1" customFormat="1" ht="9.75" customHeight="1">
      <c r="A12" s="12"/>
      <c r="B12" s="13"/>
      <c r="C12" s="14"/>
      <c r="D12" s="18"/>
      <c r="E12" s="178"/>
    </row>
    <row r="13" spans="1:7" s="2" customFormat="1">
      <c r="A13" s="164" t="s">
        <v>41</v>
      </c>
      <c r="B13" s="19" t="str">
        <f>ORÇAMENTO!D22</f>
        <v>SUB-BASE / BASE</v>
      </c>
      <c r="C13" s="10"/>
      <c r="D13" s="11"/>
      <c r="E13" s="176"/>
    </row>
    <row r="14" spans="1:7" s="1" customFormat="1" ht="15">
      <c r="A14" s="166" t="s">
        <v>43</v>
      </c>
      <c r="B14" s="159" t="str">
        <f>ORÇAMENTO!D23</f>
        <v>Brita graduada 100% PI  - e= 15cm (2,40 ton/m³) SUB BASE</v>
      </c>
      <c r="C14" s="14" t="s">
        <v>35</v>
      </c>
      <c r="D14" s="15">
        <f>ROUND(ORÇAMENTO!K6*6*0.15,2)</f>
        <v>4706.82</v>
      </c>
      <c r="E14" s="216" t="s">
        <v>199</v>
      </c>
    </row>
    <row r="15" spans="1:7" s="1" customFormat="1" ht="15">
      <c r="A15" s="166" t="s">
        <v>173</v>
      </c>
      <c r="B15" s="159" t="str">
        <f>ORÇAMENTO!D24</f>
        <v>Brita graduada 100% PI  - e= 10cm (2,40 ton/m³) BASE</v>
      </c>
      <c r="C15" s="14" t="s">
        <v>35</v>
      </c>
      <c r="D15" s="15">
        <f>ROUND(ORÇAMENTO!K6*6*0.1,2)</f>
        <v>3137.88</v>
      </c>
      <c r="E15" s="216" t="s">
        <v>244</v>
      </c>
      <c r="G15" s="17"/>
    </row>
    <row r="16" spans="1:7" ht="45">
      <c r="A16" s="212" t="s">
        <v>224</v>
      </c>
      <c r="B16" s="159" t="str">
        <f>ORÇAMENTO!D25</f>
        <v>Transporte local - caminhão basculante - BRITA GRADUADA (DMT: 17,04 km trecho pavimentado + 12,96km  trecho não pavimentado)</v>
      </c>
      <c r="C16" s="153" t="s">
        <v>37</v>
      </c>
      <c r="D16" s="154">
        <f>ROUND(((D14+D15)*2.4),2)</f>
        <v>18827.28</v>
      </c>
      <c r="E16" s="217" t="s">
        <v>234</v>
      </c>
      <c r="G16" s="157"/>
    </row>
    <row r="17" spans="1:5" ht="45">
      <c r="A17" s="212" t="s">
        <v>225</v>
      </c>
      <c r="B17" s="159" t="str">
        <f>ORÇAMENTO!D26</f>
        <v>Transporte comercial - caminhão basculante - BRITA GRADUADA (DMT: 14,40 estrada pavimentada)</v>
      </c>
      <c r="C17" s="153" t="s">
        <v>37</v>
      </c>
      <c r="D17" s="154">
        <f>D16</f>
        <v>18827.28</v>
      </c>
      <c r="E17" s="217" t="s">
        <v>233</v>
      </c>
    </row>
    <row r="18" spans="1:5" s="1" customFormat="1" ht="30">
      <c r="A18" s="166" t="s">
        <v>226</v>
      </c>
      <c r="B18" s="159" t="str">
        <f>ORÇAMENTO!D27</f>
        <v>Imprimação impermeabilizante exclusive fornecimento e transporte da
emulsão</v>
      </c>
      <c r="C18" s="14" t="s">
        <v>27</v>
      </c>
      <c r="D18" s="15">
        <f>ORÇAMENTO!K6*6</f>
        <v>31378.800000000003</v>
      </c>
      <c r="E18" s="218" t="s">
        <v>148</v>
      </c>
    </row>
    <row r="19" spans="1:5" s="1" customFormat="1" ht="15">
      <c r="A19" s="166" t="s">
        <v>227</v>
      </c>
      <c r="B19" s="159" t="str">
        <f>ORÇAMENTO!D28</f>
        <v>Fornecimento de emulsão asfáltica EAI p/imprimação</v>
      </c>
      <c r="C19" s="14" t="s">
        <v>37</v>
      </c>
      <c r="D19" s="15">
        <f>ROUND((D18*1)/1000,2)</f>
        <v>31.38</v>
      </c>
      <c r="E19" s="218" t="s">
        <v>149</v>
      </c>
    </row>
    <row r="20" spans="1:5" s="1" customFormat="1" ht="30">
      <c r="A20" s="166" t="s">
        <v>228</v>
      </c>
      <c r="B20" s="159" t="str">
        <f>ORÇAMENTO!D29</f>
        <v>Transporte de material asfáltico a frio (DMT 50,63 km estrada pavimentada)</v>
      </c>
      <c r="C20" s="14" t="s">
        <v>37</v>
      </c>
      <c r="D20" s="15">
        <f>D19</f>
        <v>31.38</v>
      </c>
      <c r="E20" s="216" t="s">
        <v>235</v>
      </c>
    </row>
    <row r="21" spans="1:5" s="1" customFormat="1" ht="9.75" customHeight="1">
      <c r="A21" s="12"/>
      <c r="B21" s="13"/>
      <c r="C21" s="14"/>
      <c r="D21" s="18"/>
      <c r="E21" s="218"/>
    </row>
    <row r="22" spans="1:5">
      <c r="A22" s="9" t="s">
        <v>46</v>
      </c>
      <c r="B22" s="19" t="str">
        <f>ORÇAMENTO!D31</f>
        <v>MEIO FIO EM CONCRETO REBAIXADO</v>
      </c>
      <c r="C22" s="21"/>
      <c r="D22" s="11"/>
      <c r="E22" s="219"/>
    </row>
    <row r="23" spans="1:5" s="1" customFormat="1" ht="15">
      <c r="A23" s="12" t="s">
        <v>43</v>
      </c>
      <c r="B23" s="13" t="str">
        <f>ORÇAMENTO!D32</f>
        <v>Meio fio de concreto tipo 3 (executado c/ extrusora)</v>
      </c>
      <c r="C23" s="14" t="s">
        <v>45</v>
      </c>
      <c r="D23" s="15">
        <f>ORÇAMENTO!K6*2</f>
        <v>10459.6</v>
      </c>
      <c r="E23" s="216" t="s">
        <v>200</v>
      </c>
    </row>
    <row r="24" spans="1:5" s="1" customFormat="1" ht="30">
      <c r="A24" s="12" t="s">
        <v>50</v>
      </c>
      <c r="B24" s="13" t="str">
        <f>ORÇAMENTO!D33</f>
        <v>TRANSPORTE Comercial - massa concreto usinado - caminhão basculante (DMT 28,6KM)</v>
      </c>
      <c r="C24" s="14" t="s">
        <v>37</v>
      </c>
      <c r="D24" s="15">
        <f>D23*0.034*2.5</f>
        <v>889.06600000000014</v>
      </c>
      <c r="E24" s="216" t="s">
        <v>236</v>
      </c>
    </row>
    <row r="25" spans="1:5" s="1" customFormat="1" ht="9.75" customHeight="1">
      <c r="A25" s="12"/>
      <c r="B25" s="13"/>
      <c r="C25" s="14"/>
      <c r="D25" s="18"/>
      <c r="E25" s="218"/>
    </row>
    <row r="26" spans="1:5" s="2" customFormat="1">
      <c r="A26" s="9" t="s">
        <v>51</v>
      </c>
      <c r="B26" s="19" t="str">
        <f>ORÇAMENTO!D35</f>
        <v>REVESTIMENTO</v>
      </c>
      <c r="C26" s="10"/>
      <c r="D26" s="11"/>
      <c r="E26" s="219"/>
    </row>
    <row r="27" spans="1:5" s="1" customFormat="1" ht="30">
      <c r="A27" s="12" t="s">
        <v>52</v>
      </c>
      <c r="B27" s="13" t="str">
        <f>ORÇAMENTO!D36</f>
        <v>Pavimento c/ bloco intertravado concreto (SEXTAVADO) espessura 8cm, inclusive colchão pó de pedra espessura 5 cm</v>
      </c>
      <c r="C27" s="14" t="s">
        <v>27</v>
      </c>
      <c r="D27" s="15">
        <f>ORÇAMENTO!K6*6</f>
        <v>31378.800000000003</v>
      </c>
      <c r="E27" s="216" t="s">
        <v>201</v>
      </c>
    </row>
    <row r="28" spans="1:5" ht="45">
      <c r="A28" s="151" t="s">
        <v>54</v>
      </c>
      <c r="B28" s="13" t="str">
        <f>ORÇAMENTO!D37</f>
        <v>Transporte local - caminhão carroceria - BLOCOS SEXTAVADOS    (DMT 30km estrada pavimentada)</v>
      </c>
      <c r="C28" s="153" t="s">
        <v>37</v>
      </c>
      <c r="D28" s="154">
        <f>ROUND(D27*0.08*2.5,2)</f>
        <v>6275.76</v>
      </c>
      <c r="E28" s="217" t="s">
        <v>237</v>
      </c>
    </row>
    <row r="29" spans="1:5" ht="45">
      <c r="A29" s="151" t="s">
        <v>229</v>
      </c>
      <c r="B29" s="13" t="str">
        <f>ORÇAMENTO!D38</f>
        <v>Transporte comercial - caminhão carroceria - BLOCOS SEXTAVADOS    (DMT 13,23 km estrada pavimentada)</v>
      </c>
      <c r="C29" s="153" t="s">
        <v>37</v>
      </c>
      <c r="D29" s="154">
        <f>D28</f>
        <v>6275.76</v>
      </c>
      <c r="E29" s="217" t="s">
        <v>239</v>
      </c>
    </row>
    <row r="30" spans="1:5" ht="45">
      <c r="A30" s="151" t="s">
        <v>230</v>
      </c>
      <c r="B30" s="13" t="str">
        <f>ORÇAMENTO!D39</f>
        <v>Transporte local - caminhão basculante - PÓ DE PEDRA (DMT: 17,04 km trecho pavimentado + 12,96km  trecho não pavimentado)</v>
      </c>
      <c r="C30" s="153" t="s">
        <v>37</v>
      </c>
      <c r="D30" s="154">
        <f>ROUND(D27*0.05*2.4,2)</f>
        <v>3765.46</v>
      </c>
      <c r="E30" s="217" t="s">
        <v>241</v>
      </c>
    </row>
    <row r="31" spans="1:5" ht="45">
      <c r="A31" s="151" t="s">
        <v>231</v>
      </c>
      <c r="B31" s="13" t="str">
        <f>ORÇAMENTO!D40</f>
        <v>Transporte comercial - caminhão basculante - PÓ DE PEDRA (DMT: 14,40 estrada pavimentada)</v>
      </c>
      <c r="C31" s="153" t="s">
        <v>37</v>
      </c>
      <c r="D31" s="154">
        <f>D30</f>
        <v>3765.46</v>
      </c>
      <c r="E31" s="217" t="s">
        <v>242</v>
      </c>
    </row>
    <row r="32" spans="1:5" s="1" customFormat="1" ht="9.75" customHeight="1">
      <c r="A32" s="12"/>
      <c r="B32" s="13"/>
      <c r="C32" s="14"/>
      <c r="D32" s="18"/>
      <c r="E32" s="218"/>
    </row>
    <row r="33" spans="1:5" s="2" customFormat="1">
      <c r="A33" s="164" t="s">
        <v>59</v>
      </c>
      <c r="B33" s="165" t="str">
        <f>ORÇAMENTO!D42</f>
        <v>PROTEÇÃO DE TALUDES</v>
      </c>
      <c r="C33" s="10"/>
      <c r="D33" s="11"/>
      <c r="E33" s="219"/>
    </row>
    <row r="34" spans="1:5" s="1" customFormat="1" ht="30">
      <c r="A34" s="166" t="s">
        <v>61</v>
      </c>
      <c r="B34" s="13" t="str">
        <f>ORÇAMENTO!D43</f>
        <v>Contenção lateral c/ solo local p/ pav. Poliédrico (mínimo 1 metro para cada lado)</v>
      </c>
      <c r="C34" s="14" t="s">
        <v>27</v>
      </c>
      <c r="D34" s="15">
        <f>ORÇAMENTO!K6*2</f>
        <v>10459.6</v>
      </c>
      <c r="E34" s="216" t="s">
        <v>202</v>
      </c>
    </row>
    <row r="35" spans="1:5" s="1" customFormat="1" ht="30">
      <c r="A35" s="166" t="s">
        <v>64</v>
      </c>
      <c r="B35" s="13" t="str">
        <f>ORÇAMENTO!D44</f>
        <v>Enleivamento da contenção (mínimo 1metro para cada lado) - GRAMA EM PLACAS</v>
      </c>
      <c r="C35" s="14" t="s">
        <v>27</v>
      </c>
      <c r="D35" s="15">
        <f>D34</f>
        <v>10459.6</v>
      </c>
      <c r="E35" s="216" t="s">
        <v>202</v>
      </c>
    </row>
    <row r="36" spans="1:5" s="1" customFormat="1" ht="9.75" customHeight="1">
      <c r="A36" s="12"/>
      <c r="B36" s="13"/>
      <c r="C36" s="14"/>
      <c r="D36" s="18"/>
      <c r="E36" s="218"/>
    </row>
    <row r="37" spans="1:5" s="2" customFormat="1">
      <c r="A37" s="164" t="s">
        <v>174</v>
      </c>
      <c r="B37" s="165" t="str">
        <f>ORÇAMENTO!D46</f>
        <v>DRENAGEM</v>
      </c>
      <c r="C37" s="10"/>
      <c r="D37" s="11"/>
      <c r="E37" s="219"/>
    </row>
    <row r="38" spans="1:5" s="1" customFormat="1" ht="15">
      <c r="A38" s="166" t="s">
        <v>176</v>
      </c>
      <c r="B38" s="13" t="str">
        <f>ORÇAMENTO!D47</f>
        <v>Escavação de bueiros em 1a. cat.</v>
      </c>
      <c r="C38" s="167" t="s">
        <v>35</v>
      </c>
      <c r="D38" s="15">
        <f>16*1.2*1.6</f>
        <v>30.72</v>
      </c>
      <c r="E38" s="216" t="s">
        <v>215</v>
      </c>
    </row>
    <row r="39" spans="1:5" s="1" customFormat="1" ht="30">
      <c r="A39" s="166" t="s">
        <v>177</v>
      </c>
      <c r="B39" s="13" t="str">
        <f>ORÇAMENTO!D48</f>
        <v>Remoção de bueiro 0,40m</v>
      </c>
      <c r="C39" s="14" t="s">
        <v>45</v>
      </c>
      <c r="D39" s="15">
        <v>16</v>
      </c>
      <c r="E39" s="216" t="s">
        <v>167</v>
      </c>
    </row>
    <row r="40" spans="1:5" s="1" customFormat="1" ht="45">
      <c r="A40" s="166" t="s">
        <v>178</v>
      </c>
      <c r="B40" s="13" t="str">
        <f>ORÇAMENTO!D49</f>
        <v>Boca de BSTC 0,80m</v>
      </c>
      <c r="C40" s="14" t="s">
        <v>30</v>
      </c>
      <c r="D40" s="15">
        <v>4</v>
      </c>
      <c r="E40" s="216" t="s">
        <v>168</v>
      </c>
    </row>
    <row r="41" spans="1:5" s="1" customFormat="1" ht="30">
      <c r="A41" s="166" t="s">
        <v>179</v>
      </c>
      <c r="B41" s="13" t="str">
        <f>ORÇAMENTO!D50</f>
        <v>Corpo de BSTC 0,80m com berço</v>
      </c>
      <c r="C41" s="14" t="s">
        <v>45</v>
      </c>
      <c r="D41" s="15">
        <v>16</v>
      </c>
      <c r="E41" s="216" t="s">
        <v>169</v>
      </c>
    </row>
    <row r="42" spans="1:5" s="1" customFormat="1" ht="45">
      <c r="A42" s="166" t="s">
        <v>180</v>
      </c>
      <c r="B42" s="13" t="str">
        <f>ORÇAMENTO!D51</f>
        <v>Transporte local - caminhão basculante - MATERIASI PARA EXECUÇÃO (DMT: 17,4KM - distância da obra até a cidade / deposito de material de construção)</v>
      </c>
      <c r="C42" s="14" t="s">
        <v>37</v>
      </c>
      <c r="D42" s="15">
        <f>ROUND((4*1.51*2.5)+(16*0.3*2.5),2)</f>
        <v>27.1</v>
      </c>
      <c r="E42" s="216" t="s">
        <v>245</v>
      </c>
    </row>
    <row r="43" spans="1:5" s="1" customFormat="1" ht="30">
      <c r="A43" s="166" t="s">
        <v>181</v>
      </c>
      <c r="B43" s="13" t="str">
        <f>ORÇAMENTO!D52</f>
        <v>Transporte local - caminhão carroceria - TUBOS DE CONCRETO (DMT 30km)</v>
      </c>
      <c r="C43" s="153" t="s">
        <v>37</v>
      </c>
      <c r="D43" s="154">
        <f>ROUND(16*0.6,2)</f>
        <v>9.6</v>
      </c>
      <c r="E43" s="216" t="s">
        <v>247</v>
      </c>
    </row>
    <row r="44" spans="1:5" s="1" customFormat="1" ht="30">
      <c r="A44" s="166" t="s">
        <v>182</v>
      </c>
      <c r="B44" s="13" t="str">
        <f>ORÇAMENTO!D53</f>
        <v>Transporte comercial - caminhão carroceria - TUBOS DE CONCRETO (DMT 13,23 km)</v>
      </c>
      <c r="C44" s="153" t="s">
        <v>37</v>
      </c>
      <c r="D44" s="154">
        <f>ROUND(16*0.6,2)</f>
        <v>9.6</v>
      </c>
      <c r="E44" s="216" t="s">
        <v>246</v>
      </c>
    </row>
    <row r="45" spans="1:5" s="1" customFormat="1" ht="9.75" customHeight="1">
      <c r="A45" s="12"/>
      <c r="B45" s="13"/>
      <c r="C45" s="14"/>
      <c r="D45" s="18"/>
      <c r="E45" s="218"/>
    </row>
    <row r="46" spans="1:5" s="2" customFormat="1">
      <c r="A46" s="9" t="s">
        <v>175</v>
      </c>
      <c r="B46" s="19" t="str">
        <f>ORÇAMENTO!D55</f>
        <v>CONTROLE TECNOLOGICO</v>
      </c>
      <c r="C46" s="10"/>
      <c r="D46" s="11"/>
      <c r="E46" s="219"/>
    </row>
    <row r="47" spans="1:5" s="1" customFormat="1" ht="45">
      <c r="A47" s="213" t="s">
        <v>183</v>
      </c>
      <c r="B47" s="159" t="str">
        <f>ORÇAMENTO!D56</f>
        <v>Ensaio de massa especifica - In Situ - Método Frasco de Areia (Grau de Compactação) - (1 a cada 100m de pista) - REGULARIZAÇÃO E COMPACTAÇÃO DO SUB LEITO</v>
      </c>
      <c r="C47" s="14" t="s">
        <v>30</v>
      </c>
      <c r="D47" s="15">
        <v>52</v>
      </c>
      <c r="E47" s="216" t="s">
        <v>216</v>
      </c>
    </row>
    <row r="48" spans="1:5" s="1" customFormat="1" ht="30">
      <c r="A48" s="213" t="s">
        <v>184</v>
      </c>
      <c r="B48" s="159" t="str">
        <f>ORÇAMENTO!D57</f>
        <v>Ensaio de massa especifica - In Situ - Método Frasco de Areia (Grau de Compactação) - (1 a cada 100m de pista) - SUB BASE</v>
      </c>
      <c r="C48" s="14" t="s">
        <v>30</v>
      </c>
      <c r="D48" s="15">
        <v>52</v>
      </c>
      <c r="E48" s="216" t="s">
        <v>216</v>
      </c>
    </row>
    <row r="49" spans="1:5" s="1" customFormat="1" ht="30.6" thickBot="1">
      <c r="A49" s="220" t="s">
        <v>185</v>
      </c>
      <c r="B49" s="221" t="str">
        <f>ORÇAMENTO!D58</f>
        <v>Ensaio de massa especifica - In Situ - Método Frasco de Areia (Grau de Compactação) - (1 a cada 100 metros de pista) - BASE</v>
      </c>
      <c r="C49" s="222" t="s">
        <v>30</v>
      </c>
      <c r="D49" s="223">
        <v>52</v>
      </c>
      <c r="E49" s="224" t="s">
        <v>216</v>
      </c>
    </row>
    <row r="50" spans="1:5">
      <c r="A50" s="22"/>
      <c r="B50" s="22"/>
      <c r="C50" s="22"/>
      <c r="D50" s="22"/>
      <c r="E50" s="22"/>
    </row>
    <row r="51" spans="1:5">
      <c r="A51" s="22"/>
      <c r="B51" s="22"/>
      <c r="C51" s="22"/>
      <c r="D51" s="22"/>
      <c r="E51" s="22"/>
    </row>
    <row r="52" spans="1:5">
      <c r="A52" s="22"/>
      <c r="B52" s="22"/>
      <c r="C52" s="22"/>
      <c r="D52" s="22"/>
      <c r="E52" s="22"/>
    </row>
    <row r="53" spans="1:5">
      <c r="A53" s="22"/>
      <c r="B53" s="22"/>
      <c r="C53" s="22"/>
      <c r="D53" s="22"/>
      <c r="E53" s="22"/>
    </row>
    <row r="54" spans="1:5">
      <c r="A54" s="22"/>
      <c r="B54" s="22"/>
      <c r="C54" s="22"/>
      <c r="D54" s="22"/>
      <c r="E54" s="22"/>
    </row>
    <row r="55" spans="1:5">
      <c r="A55" s="22"/>
      <c r="B55" s="22"/>
      <c r="C55" s="22"/>
      <c r="D55" s="22"/>
      <c r="E55" s="22"/>
    </row>
  </sheetData>
  <mergeCells count="1">
    <mergeCell ref="A1:E1"/>
  </mergeCells>
  <pageMargins left="0.9055118110236221" right="0.51181102362204722" top="0.78740157480314965" bottom="0.78740157480314965" header="0.31496062992125984" footer="0.31496062992125984"/>
  <pageSetup paperSize="9" scale="7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7" master="" otherUserPermission="visible"/>
  <rangeList sheetStid="15" master="" otherUserPermission="visible"/>
  <rangeList sheetStid="14" master="" otherUserPermission="visible"/>
  <rangeList sheetStid="9" master="" otherUserPermission="visible"/>
  <rangeList sheetStid="10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ORÇAMENTO</vt:lpstr>
      <vt:lpstr>CRON. LICITAÇÃO</vt:lpstr>
      <vt:lpstr>BDI</vt:lpstr>
      <vt:lpstr>DMT TRANSPORTE</vt:lpstr>
      <vt:lpstr>MEMORIA DE CÁLCULO</vt:lpstr>
      <vt:lpstr>BDI!Area_de_impressao</vt:lpstr>
      <vt:lpstr>'CRON. LICITAÇÃO'!Area_de_impressao</vt:lpstr>
      <vt:lpstr>'DMT TRANSPORTE'!Area_de_impressao</vt:lpstr>
      <vt:lpstr>'MEMORIA DE CÁLCULO'!Area_de_impressao</vt:lpstr>
      <vt:lpstr>ORÇAMENTO!Area_de_impressao</vt:lpstr>
      <vt:lpstr>'CRON. LICITAÇÃO'!Titulos_de_impressao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</dc:creator>
  <cp:lastModifiedBy>jorge almada</cp:lastModifiedBy>
  <cp:lastPrinted>2025-11-26T18:01:10Z</cp:lastPrinted>
  <dcterms:created xsi:type="dcterms:W3CDTF">2021-05-10T12:54:00Z</dcterms:created>
  <dcterms:modified xsi:type="dcterms:W3CDTF">2026-03-12T14:13:19Z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32B57DA8AEE14DAA8B157B1D6136A410_12</vt:lpwstr>
  </property>
  <property fmtid="{D5CDD505-2E9C-101B-9397-08002B2CF9AE}" pid="3" name="KSOProductBuildVer">
    <vt:lpwstr>1046-12.2.0.21179</vt:lpwstr>
  </property>
</Properties>
</file>